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<sst xmlns="http://schemas.openxmlformats.org/spreadsheetml/2006/main" count="117" uniqueCount="53">
  <si>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03/01/2023 23:21:34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</si>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</sst>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19.760999999999999</c:v>
                </c:pt>
                <c:pt idx="19">
                  <c:v>44</c:v>
                </c:pt>
                <c:pt idx="20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5.5</c:v>
                </c:pt>
                <c:pt idx="1">
                  <c:v>3.9</c:v>
                </c:pt>
                <c:pt idx="2">
                  <c:v>0</c:v>
                </c:pt>
                <c:pt idx="3">
                  <c:v>9.9</c:v>
                </c:pt>
                <c:pt idx="4">
                  <c:v>2.8</c:v>
                </c:pt>
                <c:pt idx="5">
                  <c:v>11.5</c:v>
                </c:pt>
                <c:pt idx="6">
                  <c:v>0</c:v>
                </c:pt>
                <c:pt idx="7">
                  <c:v>7.3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5.4990000000000006</c:v>
                </c:pt>
                <c:pt idx="1">
                  <c:v>6.2</c:v>
                </c:pt>
                <c:pt idx="2">
                  <c:v>5.7270000000000003</c:v>
                </c:pt>
                <c:pt idx="3">
                  <c:v>5.8090000000000002</c:v>
                </c:pt>
                <c:pt idx="4">
                  <c:v>9.9160000000000004</c:v>
                </c:pt>
                <c:pt idx="5">
                  <c:v>7.952</c:v>
                </c:pt>
                <c:pt idx="6">
                  <c:v>9.7479999999999993</c:v>
                </c:pt>
                <c:pt idx="7">
                  <c:v>35.767000000000003</c:v>
                </c:pt>
                <c:pt idx="8">
                  <c:v>88.004999999999995</c:v>
                </c:pt>
                <c:pt idx="9">
                  <c:v>168.42499999999998</c:v>
                </c:pt>
                <c:pt idx="10">
                  <c:v>211.08499999999998</c:v>
                </c:pt>
                <c:pt idx="11">
                  <c:v>222.24700000000001</c:v>
                </c:pt>
                <c:pt idx="12">
                  <c:v>212.06500000000003</c:v>
                </c:pt>
                <c:pt idx="13">
                  <c:v>174.422</c:v>
                </c:pt>
                <c:pt idx="14">
                  <c:v>101.333</c:v>
                </c:pt>
                <c:pt idx="15">
                  <c:v>32.356999999999999</c:v>
                </c:pt>
                <c:pt idx="16">
                  <c:v>64.618000000000009</c:v>
                </c:pt>
                <c:pt idx="17">
                  <c:v>66.069999999999993</c:v>
                </c:pt>
                <c:pt idx="18">
                  <c:v>66.150000000000006</c:v>
                </c:pt>
                <c:pt idx="19">
                  <c:v>69.704999999999998</c:v>
                </c:pt>
                <c:pt idx="20">
                  <c:v>80.608000000000004</c:v>
                </c:pt>
                <c:pt idx="21">
                  <c:v>85.75</c:v>
                </c:pt>
                <c:pt idx="22">
                  <c:v>88.69</c:v>
                </c:pt>
                <c:pt idx="23">
                  <c:v>98.23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2401672"/>
        <c:axId val="172402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10.959</c:v>
                </c:pt>
                <c:pt idx="1">
                  <c:v>16.027999999999999</c:v>
                </c:pt>
                <c:pt idx="2">
                  <c:v>11.741999999999999</c:v>
                </c:pt>
                <c:pt idx="3">
                  <c:v>16.268000000000001</c:v>
                </c:pt>
                <c:pt idx="4">
                  <c:v>13.326000000000001</c:v>
                </c:pt>
                <c:pt idx="5">
                  <c:v>25.485000000000003</c:v>
                </c:pt>
                <c:pt idx="6">
                  <c:v>29.509</c:v>
                </c:pt>
                <c:pt idx="7">
                  <c:v>43.044999999999995</c:v>
                </c:pt>
                <c:pt idx="8">
                  <c:v>87.960000000000008</c:v>
                </c:pt>
                <c:pt idx="9">
                  <c:v>168.40500000000003</c:v>
                </c:pt>
                <c:pt idx="10">
                  <c:v>211.05</c:v>
                </c:pt>
                <c:pt idx="11">
                  <c:v>222.24700000000004</c:v>
                </c:pt>
                <c:pt idx="12">
                  <c:v>212.04799999999997</c:v>
                </c:pt>
                <c:pt idx="13">
                  <c:v>174.45599999999999</c:v>
                </c:pt>
                <c:pt idx="14">
                  <c:v>102.273</c:v>
                </c:pt>
                <c:pt idx="15">
                  <c:v>32.356999999999999</c:v>
                </c:pt>
                <c:pt idx="16">
                  <c:v>64.618000000000009</c:v>
                </c:pt>
                <c:pt idx="17">
                  <c:v>66.070000000000007</c:v>
                </c:pt>
                <c:pt idx="18">
                  <c:v>66.152999999999992</c:v>
                </c:pt>
                <c:pt idx="19">
                  <c:v>113.86499999999999</c:v>
                </c:pt>
                <c:pt idx="20">
                  <c:v>158.14100000000002</c:v>
                </c:pt>
                <c:pt idx="21">
                  <c:v>87.856999999999999</c:v>
                </c:pt>
                <c:pt idx="22">
                  <c:v>90.094999999999999</c:v>
                </c:pt>
                <c:pt idx="23">
                  <c:v>99.089999999999989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01672"/>
        <c:axId val="172402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150.77000000000001</c:v>
                </c:pt>
                <c:pt idx="1">
                  <c:v>150.77000000000001</c:v>
                </c:pt>
                <c:pt idx="2">
                  <c:v>150.77000000000001</c:v>
                </c:pt>
                <c:pt idx="3">
                  <c:v>151.6</c:v>
                </c:pt>
                <c:pt idx="4">
                  <c:v>156.9</c:v>
                </c:pt>
                <c:pt idx="5">
                  <c:v>156.9</c:v>
                </c:pt>
                <c:pt idx="6">
                  <c:v>258</c:v>
                </c:pt>
                <c:pt idx="7">
                  <c:v>193</c:v>
                </c:pt>
                <c:pt idx="8">
                  <c:v>290</c:v>
                </c:pt>
                <c:pt idx="9">
                  <c:v>219.28</c:v>
                </c:pt>
                <c:pt idx="10">
                  <c:v>181.83</c:v>
                </c:pt>
                <c:pt idx="11">
                  <c:v>86</c:v>
                </c:pt>
                <c:pt idx="12">
                  <c:v>157.75</c:v>
                </c:pt>
                <c:pt idx="13">
                  <c:v>172.5</c:v>
                </c:pt>
                <c:pt idx="14">
                  <c:v>196.43</c:v>
                </c:pt>
                <c:pt idx="15">
                  <c:v>297.95</c:v>
                </c:pt>
                <c:pt idx="16">
                  <c:v>326.08</c:v>
                </c:pt>
                <c:pt idx="17">
                  <c:v>296.52999999999997</c:v>
                </c:pt>
                <c:pt idx="18">
                  <c:v>296.8</c:v>
                </c:pt>
                <c:pt idx="19">
                  <c:v>282.37</c:v>
                </c:pt>
                <c:pt idx="20">
                  <c:v>276.95</c:v>
                </c:pt>
                <c:pt idx="21">
                  <c:v>195.61</c:v>
                </c:pt>
                <c:pt idx="22">
                  <c:v>189.37</c:v>
                </c:pt>
                <c:pt idx="23">
                  <c:v>149.9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02848"/>
        <c:axId val="172402456"/>
      </c:lineChart>
      <c:catAx>
        <c:axId val="172401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402064"/>
        <c:crosses val="autoZero"/>
        <c:auto val="1"/>
        <c:lblAlgn val="ctr"/>
        <c:lblOffset val="100"/>
        <c:noMultiLvlLbl val="0"/>
      </c:catAx>
      <c:valAx>
        <c:axId val="17240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401672"/>
        <c:crosses val="autoZero"/>
        <c:crossBetween val="between"/>
      </c:valAx>
      <c:valAx>
        <c:axId val="172402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402848"/>
        <c:crosses val="max"/>
        <c:crossBetween val="between"/>
      </c:valAx>
      <c:catAx>
        <c:axId val="172402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2402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10.998999999999999</v>
      </c>
      <c r="C4" s="18">
        <v>16.053999999999998</v>
      </c>
      <c r="D4" s="18">
        <v>11.781000000000001</v>
      </c>
      <c r="E4" s="18">
        <v>16.22</v>
      </c>
      <c r="F4" s="18">
        <v>13.306000000000001</v>
      </c>
      <c r="G4" s="18">
        <v>25.443000000000001</v>
      </c>
      <c r="H4" s="18">
        <v>29.509000000000004</v>
      </c>
      <c r="I4" s="18">
        <v>43.067</v>
      </c>
      <c r="J4" s="18">
        <v>88.004999999999995</v>
      </c>
      <c r="K4" s="18">
        <v>168.42499999999998</v>
      </c>
      <c r="L4" s="18">
        <v>211.08499999999998</v>
      </c>
      <c r="M4" s="18">
        <v>222.24700000000001</v>
      </c>
      <c r="N4" s="18">
        <v>212.06500000000003</v>
      </c>
      <c r="O4" s="18">
        <v>174.43600000000001</v>
      </c>
      <c r="P4" s="18">
        <v>102.301</v>
      </c>
      <c r="Q4" s="18">
        <v>32.356999999999999</v>
      </c>
      <c r="R4" s="18">
        <v>64.618000000000009</v>
      </c>
      <c r="S4" s="18">
        <v>66.069999999999993</v>
      </c>
      <c r="T4" s="18">
        <v>66.150000000000006</v>
      </c>
      <c r="U4" s="18">
        <v>113.90899999999999</v>
      </c>
      <c r="V4" s="18">
        <v>158.096</v>
      </c>
      <c r="W4" s="18">
        <v>87.852000000000004</v>
      </c>
      <c r="X4" s="18">
        <v>90.093999999999994</v>
      </c>
      <c r="Y4" s="18">
        <v>99.088999999999999</v>
      </c>
      <c r="Z4" s="19"/>
      <c r="AA4" s="20">
        <f>SUM(B4:Z4)</f>
        <v>2123.1780000000003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150.77000000000001</v>
      </c>
      <c r="C7" s="28">
        <v>150.77000000000001</v>
      </c>
      <c r="D7" s="28">
        <v>150.77000000000001</v>
      </c>
      <c r="E7" s="28">
        <v>151.6</v>
      </c>
      <c r="F7" s="28">
        <v>156.9</v>
      </c>
      <c r="G7" s="28">
        <v>156.9</v>
      </c>
      <c r="H7" s="28">
        <v>258</v>
      </c>
      <c r="I7" s="28">
        <v>193</v>
      </c>
      <c r="J7" s="28">
        <v>290</v>
      </c>
      <c r="K7" s="28">
        <v>219.28</v>
      </c>
      <c r="L7" s="28">
        <v>181.83</v>
      </c>
      <c r="M7" s="28">
        <v>86</v>
      </c>
      <c r="N7" s="28">
        <v>157.75</v>
      </c>
      <c r="O7" s="28">
        <v>172.5</v>
      </c>
      <c r="P7" s="28">
        <v>196.43</v>
      </c>
      <c r="Q7" s="28">
        <v>297.95</v>
      </c>
      <c r="R7" s="28">
        <v>326.08</v>
      </c>
      <c r="S7" s="28">
        <v>296.52999999999997</v>
      </c>
      <c r="T7" s="28">
        <v>296.8</v>
      </c>
      <c r="U7" s="28">
        <v>282.37</v>
      </c>
      <c r="V7" s="28">
        <v>276.95</v>
      </c>
      <c r="W7" s="28">
        <v>195.61</v>
      </c>
      <c r="X7" s="28">
        <v>189.37</v>
      </c>
      <c r="Y7" s="28">
        <v>149.9</v>
      </c>
      <c r="Z7" s="29"/>
      <c r="AA7" s="30">
        <f>IF(SUM(B7:Z7)&lt;&gt;0,AVERAGEIF(B7:Z7,"&lt;&gt;"""),"")</f>
        <v>207.6691666666666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19.760999999999999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44</v>
      </c>
      <c r="V12" s="52">
        <v>76</v>
      </c>
      <c r="W12" s="52"/>
      <c r="X12" s="52"/>
      <c r="Y12" s="52"/>
      <c r="Z12" s="53"/>
      <c r="AA12" s="54">
        <f t="shared" si="0"/>
        <v>139.761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5.4990000000000006</v>
      </c>
      <c r="C14" s="57">
        <v>6.2</v>
      </c>
      <c r="D14" s="57">
        <v>5.7270000000000003</v>
      </c>
      <c r="E14" s="57">
        <v>5.8090000000000002</v>
      </c>
      <c r="F14" s="57">
        <v>9.9160000000000004</v>
      </c>
      <c r="G14" s="57">
        <v>7.952</v>
      </c>
      <c r="H14" s="57">
        <v>9.7479999999999993</v>
      </c>
      <c r="I14" s="57">
        <v>35.767000000000003</v>
      </c>
      <c r="J14" s="57">
        <v>88.004999999999995</v>
      </c>
      <c r="K14" s="57">
        <v>168.42499999999998</v>
      </c>
      <c r="L14" s="57">
        <v>211.08499999999998</v>
      </c>
      <c r="M14" s="57">
        <v>222.24700000000001</v>
      </c>
      <c r="N14" s="57">
        <v>212.06500000000003</v>
      </c>
      <c r="O14" s="57">
        <v>174.422</v>
      </c>
      <c r="P14" s="57">
        <v>101.333</v>
      </c>
      <c r="Q14" s="57">
        <v>32.356999999999999</v>
      </c>
      <c r="R14" s="57">
        <v>64.618000000000009</v>
      </c>
      <c r="S14" s="57">
        <v>66.069999999999993</v>
      </c>
      <c r="T14" s="57">
        <v>66.150000000000006</v>
      </c>
      <c r="U14" s="57">
        <v>69.704999999999998</v>
      </c>
      <c r="V14" s="57">
        <v>80.608000000000004</v>
      </c>
      <c r="W14" s="57">
        <v>85.75</v>
      </c>
      <c r="X14" s="57">
        <v>88.69</v>
      </c>
      <c r="Y14" s="57">
        <v>98.23</v>
      </c>
      <c r="Z14" s="58"/>
      <c r="AA14" s="59">
        <f t="shared" si="0"/>
        <v>1916.3780000000002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5.4990000000000006</v>
      </c>
      <c r="C16" s="62">
        <f t="shared" ref="C16:Z16" si="1">IF(LEN(C$2)&gt;0,SUM(C10:C15),"")</f>
        <v>6.2</v>
      </c>
      <c r="D16" s="62">
        <f t="shared" si="1"/>
        <v>5.7270000000000003</v>
      </c>
      <c r="E16" s="62">
        <f t="shared" si="1"/>
        <v>5.8090000000000002</v>
      </c>
      <c r="F16" s="62">
        <f t="shared" si="1"/>
        <v>9.9160000000000004</v>
      </c>
      <c r="G16" s="62">
        <f t="shared" si="1"/>
        <v>7.952</v>
      </c>
      <c r="H16" s="62">
        <f t="shared" si="1"/>
        <v>29.509</v>
      </c>
      <c r="I16" s="62">
        <f t="shared" si="1"/>
        <v>35.767000000000003</v>
      </c>
      <c r="J16" s="62">
        <f t="shared" si="1"/>
        <v>88.004999999999995</v>
      </c>
      <c r="K16" s="62">
        <f t="shared" si="1"/>
        <v>168.42499999999998</v>
      </c>
      <c r="L16" s="62">
        <f t="shared" si="1"/>
        <v>211.08499999999998</v>
      </c>
      <c r="M16" s="62">
        <f t="shared" si="1"/>
        <v>222.24700000000001</v>
      </c>
      <c r="N16" s="62">
        <f t="shared" si="1"/>
        <v>212.06500000000003</v>
      </c>
      <c r="O16" s="62">
        <f t="shared" si="1"/>
        <v>174.422</v>
      </c>
      <c r="P16" s="62">
        <f t="shared" si="1"/>
        <v>101.333</v>
      </c>
      <c r="Q16" s="62">
        <f t="shared" si="1"/>
        <v>32.356999999999999</v>
      </c>
      <c r="R16" s="62">
        <f t="shared" si="1"/>
        <v>64.618000000000009</v>
      </c>
      <c r="S16" s="62">
        <f t="shared" si="1"/>
        <v>66.069999999999993</v>
      </c>
      <c r="T16" s="62">
        <f t="shared" si="1"/>
        <v>66.150000000000006</v>
      </c>
      <c r="U16" s="62">
        <f t="shared" si="1"/>
        <v>113.705</v>
      </c>
      <c r="V16" s="62">
        <f t="shared" si="1"/>
        <v>156.608</v>
      </c>
      <c r="W16" s="62">
        <f t="shared" si="1"/>
        <v>85.75</v>
      </c>
      <c r="X16" s="62">
        <f t="shared" si="1"/>
        <v>88.69</v>
      </c>
      <c r="Y16" s="62">
        <f t="shared" si="1"/>
        <v>98.23</v>
      </c>
      <c r="Z16" s="63" t="str">
        <f t="shared" si="1"/>
        <v/>
      </c>
      <c r="AA16" s="64">
        <f>SUM(AA10:AA15)</f>
        <v>2056.1390000000001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2.9569999999999999</v>
      </c>
      <c r="D20" s="77">
        <v>3.036</v>
      </c>
      <c r="E20" s="77"/>
      <c r="F20" s="77"/>
      <c r="G20" s="77">
        <v>2.99</v>
      </c>
      <c r="H20" s="77"/>
      <c r="I20" s="77"/>
      <c r="J20" s="77"/>
      <c r="K20" s="77"/>
      <c r="L20" s="77"/>
      <c r="M20" s="77"/>
      <c r="N20" s="77"/>
      <c r="O20" s="77">
        <v>1.4E-2</v>
      </c>
      <c r="P20" s="77"/>
      <c r="Q20" s="77"/>
      <c r="R20" s="77"/>
      <c r="S20" s="77"/>
      <c r="T20" s="77"/>
      <c r="U20" s="77"/>
      <c r="V20" s="77"/>
      <c r="W20" s="77">
        <v>2.7E-2</v>
      </c>
      <c r="X20" s="77"/>
      <c r="Y20" s="77"/>
      <c r="Z20" s="78"/>
      <c r="AA20" s="79">
        <f t="shared" si="2"/>
        <v>9.0239999999999991</v>
      </c>
    </row>
    <row r="21" spans="1:27" ht="24.95" customHeight="1" x14ac:dyDescent="0.2">
      <c r="A21" s="75" t="s">
        <v>16</v>
      </c>
      <c r="B21" s="80"/>
      <c r="C21" s="81">
        <v>2.9969999999999999</v>
      </c>
      <c r="D21" s="81">
        <v>3.0179999999999998</v>
      </c>
      <c r="E21" s="81">
        <v>0.47</v>
      </c>
      <c r="F21" s="81">
        <v>0.59</v>
      </c>
      <c r="G21" s="81">
        <v>3.0009999999999999</v>
      </c>
      <c r="H21" s="81"/>
      <c r="I21" s="81"/>
      <c r="J21" s="81"/>
      <c r="K21" s="81"/>
      <c r="L21" s="81"/>
      <c r="M21" s="81"/>
      <c r="N21" s="81"/>
      <c r="O21" s="81"/>
      <c r="P21" s="81">
        <v>0.96799999999999997</v>
      </c>
      <c r="Q21" s="81"/>
      <c r="R21" s="81"/>
      <c r="S21" s="81"/>
      <c r="T21" s="81"/>
      <c r="U21" s="81">
        <v>0.20399999999999999</v>
      </c>
      <c r="V21" s="81">
        <v>1.488</v>
      </c>
      <c r="W21" s="81">
        <v>2.0750000000000002</v>
      </c>
      <c r="X21" s="81">
        <v>1.4039999999999999</v>
      </c>
      <c r="Y21" s="81">
        <v>0.85899999999999999</v>
      </c>
      <c r="Z21" s="78"/>
      <c r="AA21" s="79">
        <f t="shared" si="2"/>
        <v>17.073999999999998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4.1000000000000002E-2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4.1000000000000002E-2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5.9539999999999997</v>
      </c>
      <c r="D25" s="88">
        <f t="shared" si="3"/>
        <v>6.0540000000000003</v>
      </c>
      <c r="E25" s="88">
        <f t="shared" si="3"/>
        <v>0.51100000000000001</v>
      </c>
      <c r="F25" s="88">
        <f t="shared" si="3"/>
        <v>0.59</v>
      </c>
      <c r="G25" s="88">
        <f t="shared" si="3"/>
        <v>5.9909999999999997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1.4E-2</v>
      </c>
      <c r="P25" s="88">
        <f t="shared" si="3"/>
        <v>0.96799999999999997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0.20399999999999999</v>
      </c>
      <c r="V25" s="88">
        <f t="shared" si="3"/>
        <v>1.488</v>
      </c>
      <c r="W25" s="88">
        <f t="shared" si="3"/>
        <v>2.1020000000000003</v>
      </c>
      <c r="X25" s="88">
        <f t="shared" si="3"/>
        <v>1.4039999999999999</v>
      </c>
      <c r="Y25" s="88">
        <f t="shared" si="3"/>
        <v>0.85899999999999999</v>
      </c>
      <c r="Z25" s="89" t="str">
        <f t="shared" si="3"/>
        <v/>
      </c>
      <c r="AA25" s="90">
        <f>SUM(AA19:AA24)</f>
        <v>26.138999999999999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5.4989999999999997</v>
      </c>
      <c r="C29" s="77">
        <v>12.154</v>
      </c>
      <c r="D29" s="77">
        <v>11.781000000000001</v>
      </c>
      <c r="E29" s="77">
        <v>6.32</v>
      </c>
      <c r="F29" s="77">
        <v>10.506</v>
      </c>
      <c r="G29" s="77">
        <v>13.943</v>
      </c>
      <c r="H29" s="77">
        <v>29.509</v>
      </c>
      <c r="I29" s="77">
        <v>35.767000000000003</v>
      </c>
      <c r="J29" s="77">
        <v>88.004999999999995</v>
      </c>
      <c r="K29" s="77">
        <v>168.42500000000001</v>
      </c>
      <c r="L29" s="77">
        <v>211.08500000000001</v>
      </c>
      <c r="M29" s="77">
        <v>222.24700000000001</v>
      </c>
      <c r="N29" s="77">
        <v>212.065</v>
      </c>
      <c r="O29" s="77">
        <v>174.43600000000001</v>
      </c>
      <c r="P29" s="77">
        <v>102.301</v>
      </c>
      <c r="Q29" s="77">
        <v>32.356999999999999</v>
      </c>
      <c r="R29" s="77">
        <v>64.617999999999995</v>
      </c>
      <c r="S29" s="77">
        <v>66.069999999999993</v>
      </c>
      <c r="T29" s="77">
        <v>66.150000000000006</v>
      </c>
      <c r="U29" s="77">
        <v>113.90900000000001</v>
      </c>
      <c r="V29" s="77">
        <v>158.096</v>
      </c>
      <c r="W29" s="77">
        <v>87.852000000000004</v>
      </c>
      <c r="X29" s="77">
        <v>90.093999999999994</v>
      </c>
      <c r="Y29" s="77">
        <v>99.088999999999999</v>
      </c>
      <c r="Z29" s="78"/>
      <c r="AA29" s="79">
        <f>SUM(B29:Z29)</f>
        <v>2082.2780000000002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5.4989999999999997</v>
      </c>
      <c r="C31" s="62">
        <f t="shared" ref="C31:Z31" si="4">IF(LEN(C$2)&gt;0,SUM(C28:C30),"")</f>
        <v>12.154</v>
      </c>
      <c r="D31" s="62">
        <f t="shared" si="4"/>
        <v>11.781000000000001</v>
      </c>
      <c r="E31" s="62">
        <f t="shared" si="4"/>
        <v>6.32</v>
      </c>
      <c r="F31" s="62">
        <f t="shared" si="4"/>
        <v>10.506</v>
      </c>
      <c r="G31" s="62">
        <f t="shared" si="4"/>
        <v>13.943</v>
      </c>
      <c r="H31" s="62">
        <f t="shared" si="4"/>
        <v>29.509</v>
      </c>
      <c r="I31" s="62">
        <f t="shared" si="4"/>
        <v>35.767000000000003</v>
      </c>
      <c r="J31" s="62">
        <f t="shared" si="4"/>
        <v>88.004999999999995</v>
      </c>
      <c r="K31" s="62">
        <f t="shared" si="4"/>
        <v>168.42500000000001</v>
      </c>
      <c r="L31" s="62">
        <f t="shared" si="4"/>
        <v>211.08500000000001</v>
      </c>
      <c r="M31" s="62">
        <f t="shared" si="4"/>
        <v>222.24700000000001</v>
      </c>
      <c r="N31" s="62">
        <f t="shared" si="4"/>
        <v>212.065</v>
      </c>
      <c r="O31" s="62">
        <f t="shared" si="4"/>
        <v>174.43600000000001</v>
      </c>
      <c r="P31" s="62">
        <f t="shared" si="4"/>
        <v>102.301</v>
      </c>
      <c r="Q31" s="62">
        <f t="shared" si="4"/>
        <v>32.356999999999999</v>
      </c>
      <c r="R31" s="62">
        <f t="shared" si="4"/>
        <v>64.617999999999995</v>
      </c>
      <c r="S31" s="62">
        <f t="shared" si="4"/>
        <v>66.069999999999993</v>
      </c>
      <c r="T31" s="62">
        <f t="shared" si="4"/>
        <v>66.150000000000006</v>
      </c>
      <c r="U31" s="62">
        <f t="shared" si="4"/>
        <v>113.90900000000001</v>
      </c>
      <c r="V31" s="62">
        <f t="shared" si="4"/>
        <v>158.096</v>
      </c>
      <c r="W31" s="62">
        <f t="shared" si="4"/>
        <v>87.852000000000004</v>
      </c>
      <c r="X31" s="62">
        <f t="shared" si="4"/>
        <v>90.093999999999994</v>
      </c>
      <c r="Y31" s="62">
        <f t="shared" si="4"/>
        <v>99.088999999999999</v>
      </c>
      <c r="Z31" s="63" t="str">
        <f t="shared" si="4"/>
        <v/>
      </c>
      <c r="AA31" s="64">
        <f>SUM(AA28:AA30)</f>
        <v>2082.2780000000002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5.5</v>
      </c>
      <c r="C38" s="99">
        <v>3.9</v>
      </c>
      <c r="D38" s="99"/>
      <c r="E38" s="99">
        <v>9.9</v>
      </c>
      <c r="F38" s="99">
        <v>2.8</v>
      </c>
      <c r="G38" s="99">
        <v>11.5</v>
      </c>
      <c r="H38" s="99"/>
      <c r="I38" s="99">
        <v>7.3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5.5</v>
      </c>
      <c r="C39" s="88">
        <f t="shared" si="6"/>
        <v>3.9</v>
      </c>
      <c r="D39" s="88">
        <f t="shared" si="6"/>
        <v>0</v>
      </c>
      <c r="E39" s="88">
        <f t="shared" si="6"/>
        <v>9.9</v>
      </c>
      <c r="F39" s="88">
        <f t="shared" si="6"/>
        <v>2.8</v>
      </c>
      <c r="G39" s="88">
        <f t="shared" si="6"/>
        <v>11.5</v>
      </c>
      <c r="H39" s="88">
        <f t="shared" si="6"/>
        <v>0</v>
      </c>
      <c r="I39" s="88">
        <f t="shared" si="6"/>
        <v>7.3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5.5</v>
      </c>
      <c r="C46" s="99">
        <v>3.9</v>
      </c>
      <c r="D46" s="99"/>
      <c r="E46" s="99">
        <v>9.9</v>
      </c>
      <c r="F46" s="99">
        <v>2.8</v>
      </c>
      <c r="G46" s="99">
        <v>11.5</v>
      </c>
      <c r="H46" s="99"/>
      <c r="I46" s="99">
        <v>7.3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5.5</v>
      </c>
      <c r="C48" s="88">
        <f t="shared" ref="C48:Z48" si="8">IF(LEN(C$2)&gt;0,SUM(C42:C47),"")</f>
        <v>3.9</v>
      </c>
      <c r="D48" s="88">
        <f t="shared" si="8"/>
        <v>0</v>
      </c>
      <c r="E48" s="88">
        <f t="shared" si="8"/>
        <v>9.9</v>
      </c>
      <c r="F48" s="88">
        <f t="shared" si="8"/>
        <v>2.8</v>
      </c>
      <c r="G48" s="88">
        <f t="shared" si="8"/>
        <v>11.5</v>
      </c>
      <c r="H48" s="88">
        <f t="shared" si="8"/>
        <v>0</v>
      </c>
      <c r="I48" s="88">
        <f t="shared" si="8"/>
        <v>7.3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10.999000000000001</v>
      </c>
      <c r="C51" s="88">
        <f t="shared" si="10"/>
        <v>16.053999999999998</v>
      </c>
      <c r="D51" s="88">
        <f t="shared" si="10"/>
        <v>11.781000000000001</v>
      </c>
      <c r="E51" s="88">
        <f t="shared" si="10"/>
        <v>16.22</v>
      </c>
      <c r="F51" s="88">
        <f t="shared" si="10"/>
        <v>13.306000000000001</v>
      </c>
      <c r="G51" s="88">
        <f t="shared" si="10"/>
        <v>25.442999999999998</v>
      </c>
      <c r="H51" s="88">
        <f t="shared" si="10"/>
        <v>29.509</v>
      </c>
      <c r="I51" s="88">
        <f t="shared" si="10"/>
        <v>43.067</v>
      </c>
      <c r="J51" s="88">
        <f t="shared" si="10"/>
        <v>88.004999999999995</v>
      </c>
      <c r="K51" s="88">
        <f t="shared" si="10"/>
        <v>168.42499999999998</v>
      </c>
      <c r="L51" s="88">
        <f t="shared" si="10"/>
        <v>211.08499999999998</v>
      </c>
      <c r="M51" s="88">
        <f t="shared" si="10"/>
        <v>222.24700000000001</v>
      </c>
      <c r="N51" s="88">
        <f t="shared" si="10"/>
        <v>212.06500000000003</v>
      </c>
      <c r="O51" s="88">
        <f t="shared" si="10"/>
        <v>174.43600000000001</v>
      </c>
      <c r="P51" s="88">
        <f t="shared" si="10"/>
        <v>102.301</v>
      </c>
      <c r="Q51" s="88">
        <f t="shared" si="10"/>
        <v>32.356999999999999</v>
      </c>
      <c r="R51" s="88">
        <f t="shared" si="10"/>
        <v>64.618000000000009</v>
      </c>
      <c r="S51" s="88">
        <f t="shared" si="10"/>
        <v>66.069999999999993</v>
      </c>
      <c r="T51" s="88">
        <f t="shared" si="10"/>
        <v>66.150000000000006</v>
      </c>
      <c r="U51" s="88">
        <f t="shared" si="10"/>
        <v>113.90899999999999</v>
      </c>
      <c r="V51" s="88">
        <f t="shared" si="10"/>
        <v>158.096</v>
      </c>
      <c r="W51" s="88">
        <f t="shared" si="10"/>
        <v>87.852000000000004</v>
      </c>
      <c r="X51" s="88">
        <f t="shared" si="10"/>
        <v>90.093999999999994</v>
      </c>
      <c r="Y51" s="88">
        <f t="shared" si="10"/>
        <v>99.088999999999999</v>
      </c>
      <c r="Z51" s="89" t="str">
        <f t="shared" si="10"/>
        <v/>
      </c>
      <c r="AA51" s="104">
        <f>SUM(B51:Z51)</f>
        <v>2123.1780000000003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10.959</v>
      </c>
      <c r="C4" s="18">
        <v>16.027999999999999</v>
      </c>
      <c r="D4" s="18">
        <v>11.741999999999999</v>
      </c>
      <c r="E4" s="18">
        <v>16.268000000000001</v>
      </c>
      <c r="F4" s="18">
        <v>13.326000000000001</v>
      </c>
      <c r="G4" s="18">
        <v>25.485000000000003</v>
      </c>
      <c r="H4" s="18">
        <v>29.509</v>
      </c>
      <c r="I4" s="18">
        <v>43.044999999999995</v>
      </c>
      <c r="J4" s="18">
        <v>87.960000000000008</v>
      </c>
      <c r="K4" s="18">
        <v>168.40500000000003</v>
      </c>
      <c r="L4" s="18">
        <v>211.05</v>
      </c>
      <c r="M4" s="18">
        <v>222.24700000000004</v>
      </c>
      <c r="N4" s="18">
        <v>212.04799999999997</v>
      </c>
      <c r="O4" s="18">
        <v>174.45599999999999</v>
      </c>
      <c r="P4" s="18">
        <v>102.273</v>
      </c>
      <c r="Q4" s="18">
        <v>32.356999999999999</v>
      </c>
      <c r="R4" s="18">
        <v>64.618000000000009</v>
      </c>
      <c r="S4" s="18">
        <v>66.070000000000007</v>
      </c>
      <c r="T4" s="18">
        <v>66.152999999999992</v>
      </c>
      <c r="U4" s="18">
        <v>113.86499999999999</v>
      </c>
      <c r="V4" s="18">
        <v>158.14100000000002</v>
      </c>
      <c r="W4" s="18">
        <v>87.856999999999999</v>
      </c>
      <c r="X4" s="18">
        <v>90.094999999999999</v>
      </c>
      <c r="Y4" s="18">
        <v>99.089999999999989</v>
      </c>
      <c r="Z4" s="19"/>
      <c r="AA4" s="20">
        <f>SUM(B4:Z4)</f>
        <v>2123.047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150.77000000000001</v>
      </c>
      <c r="C7" s="28">
        <v>150.77000000000001</v>
      </c>
      <c r="D7" s="28">
        <v>150.77000000000001</v>
      </c>
      <c r="E7" s="28">
        <v>151.6</v>
      </c>
      <c r="F7" s="28">
        <v>156.9</v>
      </c>
      <c r="G7" s="28">
        <v>156.9</v>
      </c>
      <c r="H7" s="28">
        <v>258</v>
      </c>
      <c r="I7" s="28">
        <v>193</v>
      </c>
      <c r="J7" s="28">
        <v>290</v>
      </c>
      <c r="K7" s="28">
        <v>219.28</v>
      </c>
      <c r="L7" s="28">
        <v>181.83</v>
      </c>
      <c r="M7" s="28">
        <v>86</v>
      </c>
      <c r="N7" s="28">
        <v>157.75</v>
      </c>
      <c r="O7" s="28">
        <v>172.5</v>
      </c>
      <c r="P7" s="28">
        <v>196.43</v>
      </c>
      <c r="Q7" s="28">
        <v>297.95</v>
      </c>
      <c r="R7" s="28">
        <v>326.08</v>
      </c>
      <c r="S7" s="28">
        <v>296.52999999999997</v>
      </c>
      <c r="T7" s="28">
        <v>296.8</v>
      </c>
      <c r="U7" s="28">
        <v>282.37</v>
      </c>
      <c r="V7" s="28">
        <v>276.95</v>
      </c>
      <c r="W7" s="28">
        <v>195.61</v>
      </c>
      <c r="X7" s="28">
        <v>189.37</v>
      </c>
      <c r="Y7" s="28">
        <v>149.9</v>
      </c>
      <c r="Z7" s="29"/>
      <c r="AA7" s="30">
        <f>IF(SUM(B7:Z7)&lt;&gt;0,AVERAGEIF(B7:Z7,"&lt;&gt;"""),"")</f>
        <v>207.6691666666666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32.262</v>
      </c>
      <c r="S12" s="52">
        <v>31.751000000000001</v>
      </c>
      <c r="T12" s="52"/>
      <c r="U12" s="52"/>
      <c r="V12" s="52"/>
      <c r="W12" s="52"/>
      <c r="X12" s="52"/>
      <c r="Y12" s="52"/>
      <c r="Z12" s="53"/>
      <c r="AA12" s="54">
        <f t="shared" si="0"/>
        <v>64.013000000000005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0.221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0.221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0.221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32.262</v>
      </c>
      <c r="S16" s="62">
        <f t="shared" si="1"/>
        <v>31.751000000000001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64.234000000000009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2.7199999999999998</v>
      </c>
      <c r="C20" s="77">
        <v>6.6240000000000006</v>
      </c>
      <c r="D20" s="77">
        <v>2.286</v>
      </c>
      <c r="E20" s="77">
        <v>2.7299999999999995</v>
      </c>
      <c r="F20" s="77">
        <v>2.8069999999999999</v>
      </c>
      <c r="G20" s="77">
        <v>9.18</v>
      </c>
      <c r="H20" s="77">
        <v>7.6449999999999996</v>
      </c>
      <c r="I20" s="77">
        <v>12.771000000000001</v>
      </c>
      <c r="J20" s="77">
        <v>0.96299999999999997</v>
      </c>
      <c r="K20" s="77">
        <v>4.6310000000000002</v>
      </c>
      <c r="L20" s="77">
        <v>8.8149999999999995</v>
      </c>
      <c r="M20" s="77">
        <v>12.99</v>
      </c>
      <c r="N20" s="77">
        <v>3.51</v>
      </c>
      <c r="O20" s="77">
        <v>4.2760000000000007</v>
      </c>
      <c r="P20" s="77">
        <v>21.603000000000002</v>
      </c>
      <c r="Q20" s="77">
        <v>8.488999999999999</v>
      </c>
      <c r="R20" s="77">
        <v>11.644</v>
      </c>
      <c r="S20" s="77">
        <v>20.535</v>
      </c>
      <c r="T20" s="77">
        <v>17.39</v>
      </c>
      <c r="U20" s="77">
        <v>0.51900000000000002</v>
      </c>
      <c r="V20" s="77">
        <v>0.45400000000000001</v>
      </c>
      <c r="W20" s="77">
        <v>1.5</v>
      </c>
      <c r="X20" s="77">
        <v>0.48199999999999998</v>
      </c>
      <c r="Y20" s="77">
        <v>0.46700000000000003</v>
      </c>
      <c r="Z20" s="78"/>
      <c r="AA20" s="79">
        <f t="shared" si="2"/>
        <v>165.03100000000001</v>
      </c>
    </row>
    <row r="21" spans="1:27" ht="24.95" customHeight="1" x14ac:dyDescent="0.2">
      <c r="A21" s="75" t="s">
        <v>16</v>
      </c>
      <c r="B21" s="80">
        <v>8.2390000000000008</v>
      </c>
      <c r="C21" s="81">
        <v>9.4039999999999999</v>
      </c>
      <c r="D21" s="81">
        <v>6.056</v>
      </c>
      <c r="E21" s="81">
        <v>13.538</v>
      </c>
      <c r="F21" s="81">
        <v>10.518999999999998</v>
      </c>
      <c r="G21" s="81">
        <v>16.305</v>
      </c>
      <c r="H21" s="81">
        <v>21.864000000000001</v>
      </c>
      <c r="I21" s="81">
        <v>30.274000000000001</v>
      </c>
      <c r="J21" s="81">
        <v>28.997</v>
      </c>
      <c r="K21" s="81">
        <v>34.874000000000002</v>
      </c>
      <c r="L21" s="81">
        <v>43.935000000000002</v>
      </c>
      <c r="M21" s="81">
        <v>54.736000000000004</v>
      </c>
      <c r="N21" s="81">
        <v>35.037999999999997</v>
      </c>
      <c r="O21" s="81">
        <v>27.08</v>
      </c>
      <c r="P21" s="81">
        <v>28.470000000000002</v>
      </c>
      <c r="Q21" s="81">
        <v>23.868000000000002</v>
      </c>
      <c r="R21" s="81">
        <v>20.712</v>
      </c>
      <c r="S21" s="81">
        <v>13.784000000000001</v>
      </c>
      <c r="T21" s="81">
        <v>16.263000000000002</v>
      </c>
      <c r="U21" s="81">
        <v>3.246</v>
      </c>
      <c r="V21" s="81">
        <v>5.6870000000000003</v>
      </c>
      <c r="W21" s="81">
        <v>5.0570000000000004</v>
      </c>
      <c r="X21" s="81">
        <v>5.7129999999999992</v>
      </c>
      <c r="Y21" s="81">
        <v>2.6230000000000002</v>
      </c>
      <c r="Z21" s="78"/>
      <c r="AA21" s="79">
        <f t="shared" si="2"/>
        <v>466.28200000000004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10.959</v>
      </c>
      <c r="C25" s="88">
        <f t="shared" si="3"/>
        <v>16.027999999999999</v>
      </c>
      <c r="D25" s="88">
        <f t="shared" si="3"/>
        <v>8.3420000000000005</v>
      </c>
      <c r="E25" s="88">
        <f t="shared" si="3"/>
        <v>16.268000000000001</v>
      </c>
      <c r="F25" s="88">
        <f t="shared" si="3"/>
        <v>13.325999999999999</v>
      </c>
      <c r="G25" s="88">
        <f t="shared" si="3"/>
        <v>25.484999999999999</v>
      </c>
      <c r="H25" s="88">
        <f t="shared" si="3"/>
        <v>29.509</v>
      </c>
      <c r="I25" s="88">
        <f t="shared" si="3"/>
        <v>43.045000000000002</v>
      </c>
      <c r="J25" s="88">
        <f t="shared" si="3"/>
        <v>29.96</v>
      </c>
      <c r="K25" s="88">
        <f t="shared" si="3"/>
        <v>39.505000000000003</v>
      </c>
      <c r="L25" s="88">
        <f t="shared" si="3"/>
        <v>52.75</v>
      </c>
      <c r="M25" s="88">
        <f t="shared" si="3"/>
        <v>67.725999999999999</v>
      </c>
      <c r="N25" s="88">
        <f t="shared" si="3"/>
        <v>38.547999999999995</v>
      </c>
      <c r="O25" s="88">
        <f t="shared" si="3"/>
        <v>31.355999999999998</v>
      </c>
      <c r="P25" s="88">
        <f t="shared" si="3"/>
        <v>50.073000000000008</v>
      </c>
      <c r="Q25" s="88">
        <f t="shared" si="3"/>
        <v>32.356999999999999</v>
      </c>
      <c r="R25" s="88">
        <f t="shared" si="3"/>
        <v>32.356000000000002</v>
      </c>
      <c r="S25" s="88">
        <f t="shared" si="3"/>
        <v>34.319000000000003</v>
      </c>
      <c r="T25" s="88">
        <f t="shared" si="3"/>
        <v>33.653000000000006</v>
      </c>
      <c r="U25" s="88">
        <f t="shared" si="3"/>
        <v>3.7650000000000001</v>
      </c>
      <c r="V25" s="88">
        <f t="shared" si="3"/>
        <v>6.141</v>
      </c>
      <c r="W25" s="88">
        <f t="shared" si="3"/>
        <v>6.5570000000000004</v>
      </c>
      <c r="X25" s="88">
        <f t="shared" si="3"/>
        <v>6.1949999999999994</v>
      </c>
      <c r="Y25" s="88">
        <f t="shared" si="3"/>
        <v>3.0900000000000003</v>
      </c>
      <c r="Z25" s="89">
        <f t="shared" si="3"/>
        <v>0</v>
      </c>
      <c r="AA25" s="90">
        <f t="shared" si="3"/>
        <v>631.3130000000001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10.959</v>
      </c>
      <c r="C29" s="77">
        <v>16.027999999999999</v>
      </c>
      <c r="D29" s="77">
        <v>8.3420000000000005</v>
      </c>
      <c r="E29" s="77">
        <v>16.268000000000001</v>
      </c>
      <c r="F29" s="77">
        <v>13.326000000000001</v>
      </c>
      <c r="G29" s="77">
        <v>25.484999999999999</v>
      </c>
      <c r="H29" s="77">
        <v>29.509</v>
      </c>
      <c r="I29" s="77">
        <v>43.045000000000002</v>
      </c>
      <c r="J29" s="77">
        <v>29.96</v>
      </c>
      <c r="K29" s="77">
        <v>39.505000000000003</v>
      </c>
      <c r="L29" s="77">
        <v>52.75</v>
      </c>
      <c r="M29" s="77">
        <v>67.947000000000003</v>
      </c>
      <c r="N29" s="77">
        <v>38.548000000000002</v>
      </c>
      <c r="O29" s="77">
        <v>31.356000000000002</v>
      </c>
      <c r="P29" s="77">
        <v>50.073</v>
      </c>
      <c r="Q29" s="77">
        <v>32.356999999999999</v>
      </c>
      <c r="R29" s="77">
        <v>64.617999999999995</v>
      </c>
      <c r="S29" s="77">
        <v>66.069999999999993</v>
      </c>
      <c r="T29" s="77">
        <v>33.652999999999999</v>
      </c>
      <c r="U29" s="77">
        <v>3.7650000000000001</v>
      </c>
      <c r="V29" s="77">
        <v>6.141</v>
      </c>
      <c r="W29" s="77">
        <v>6.5570000000000004</v>
      </c>
      <c r="X29" s="77">
        <v>6.1950000000000003</v>
      </c>
      <c r="Y29" s="77">
        <v>3.09</v>
      </c>
      <c r="Z29" s="78"/>
      <c r="AA29" s="79">
        <f>SUM(B29:Z29)</f>
        <v>695.54700000000003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10.959</v>
      </c>
      <c r="C31" s="62">
        <f t="shared" si="4"/>
        <v>16.027999999999999</v>
      </c>
      <c r="D31" s="62">
        <f t="shared" si="4"/>
        <v>8.3420000000000005</v>
      </c>
      <c r="E31" s="62">
        <f t="shared" si="4"/>
        <v>16.268000000000001</v>
      </c>
      <c r="F31" s="62">
        <f t="shared" si="4"/>
        <v>13.326000000000001</v>
      </c>
      <c r="G31" s="62">
        <f t="shared" si="4"/>
        <v>25.484999999999999</v>
      </c>
      <c r="H31" s="62">
        <f t="shared" si="4"/>
        <v>29.509</v>
      </c>
      <c r="I31" s="62">
        <f t="shared" si="4"/>
        <v>43.045000000000002</v>
      </c>
      <c r="J31" s="62">
        <f t="shared" si="4"/>
        <v>29.96</v>
      </c>
      <c r="K31" s="62">
        <f t="shared" si="4"/>
        <v>39.505000000000003</v>
      </c>
      <c r="L31" s="62">
        <f t="shared" si="4"/>
        <v>52.75</v>
      </c>
      <c r="M31" s="62">
        <f t="shared" si="4"/>
        <v>67.947000000000003</v>
      </c>
      <c r="N31" s="62">
        <f t="shared" si="4"/>
        <v>38.548000000000002</v>
      </c>
      <c r="O31" s="62">
        <f t="shared" si="4"/>
        <v>31.356000000000002</v>
      </c>
      <c r="P31" s="62">
        <f t="shared" si="4"/>
        <v>50.073</v>
      </c>
      <c r="Q31" s="62">
        <f t="shared" si="4"/>
        <v>32.356999999999999</v>
      </c>
      <c r="R31" s="62">
        <f t="shared" si="4"/>
        <v>64.617999999999995</v>
      </c>
      <c r="S31" s="62">
        <f t="shared" si="4"/>
        <v>66.069999999999993</v>
      </c>
      <c r="T31" s="62">
        <f t="shared" si="4"/>
        <v>33.652999999999999</v>
      </c>
      <c r="U31" s="62">
        <f t="shared" si="4"/>
        <v>3.7650000000000001</v>
      </c>
      <c r="V31" s="62">
        <f t="shared" si="4"/>
        <v>6.141</v>
      </c>
      <c r="W31" s="62">
        <f t="shared" si="4"/>
        <v>6.5570000000000004</v>
      </c>
      <c r="X31" s="62">
        <f t="shared" si="4"/>
        <v>6.1950000000000003</v>
      </c>
      <c r="Y31" s="62">
        <f t="shared" si="4"/>
        <v>3.09</v>
      </c>
      <c r="Z31" s="63">
        <f t="shared" si="4"/>
        <v>0</v>
      </c>
      <c r="AA31" s="64">
        <f t="shared" si="4"/>
        <v>695.54700000000003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3.4</v>
      </c>
      <c r="E38" s="99"/>
      <c r="F38" s="99"/>
      <c r="G38" s="99"/>
      <c r="H38" s="99"/>
      <c r="I38" s="99"/>
      <c r="J38" s="99">
        <v>58</v>
      </c>
      <c r="K38" s="99">
        <v>128.9</v>
      </c>
      <c r="L38" s="99">
        <v>158.30000000000001</v>
      </c>
      <c r="M38" s="99">
        <v>154.30000000000001</v>
      </c>
      <c r="N38" s="99">
        <v>173.5</v>
      </c>
      <c r="O38" s="99">
        <v>143.1</v>
      </c>
      <c r="P38" s="99">
        <v>52.2</v>
      </c>
      <c r="Q38" s="99"/>
      <c r="R38" s="99"/>
      <c r="S38" s="99"/>
      <c r="T38" s="99">
        <v>32.5</v>
      </c>
      <c r="U38" s="99">
        <v>110.1</v>
      </c>
      <c r="V38" s="99">
        <v>152</v>
      </c>
      <c r="W38" s="99">
        <v>81.3</v>
      </c>
      <c r="X38" s="99">
        <v>83.9</v>
      </c>
      <c r="Y38" s="99">
        <v>96</v>
      </c>
      <c r="Z38" s="100"/>
      <c r="AA38" s="79">
        <f t="shared" si="5"/>
        <v>1427.5000000000002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3.4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58</v>
      </c>
      <c r="K39" s="88">
        <f t="shared" si="6"/>
        <v>128.9</v>
      </c>
      <c r="L39" s="88">
        <f t="shared" si="6"/>
        <v>158.30000000000001</v>
      </c>
      <c r="M39" s="88">
        <f t="shared" si="6"/>
        <v>154.30000000000001</v>
      </c>
      <c r="N39" s="88">
        <f t="shared" si="6"/>
        <v>173.5</v>
      </c>
      <c r="O39" s="88">
        <f t="shared" si="6"/>
        <v>143.1</v>
      </c>
      <c r="P39" s="88">
        <f t="shared" si="6"/>
        <v>52.2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32.5</v>
      </c>
      <c r="U39" s="88">
        <f t="shared" si="6"/>
        <v>110.1</v>
      </c>
      <c r="V39" s="88">
        <f t="shared" si="6"/>
        <v>152</v>
      </c>
      <c r="W39" s="88">
        <f t="shared" si="6"/>
        <v>81.3</v>
      </c>
      <c r="X39" s="88">
        <f t="shared" si="6"/>
        <v>83.9</v>
      </c>
      <c r="Y39" s="88">
        <f t="shared" si="6"/>
        <v>96</v>
      </c>
      <c r="Z39" s="89">
        <f t="shared" si="6"/>
        <v>0</v>
      </c>
      <c r="AA39" s="90">
        <f t="shared" si="5"/>
        <v>1427.5000000000002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3.4</v>
      </c>
      <c r="E46" s="99"/>
      <c r="F46" s="99"/>
      <c r="G46" s="99"/>
      <c r="H46" s="99"/>
      <c r="I46" s="99"/>
      <c r="J46" s="99">
        <v>58</v>
      </c>
      <c r="K46" s="99">
        <v>128.9</v>
      </c>
      <c r="L46" s="99">
        <v>158.30000000000001</v>
      </c>
      <c r="M46" s="99">
        <v>154.30000000000001</v>
      </c>
      <c r="N46" s="99">
        <v>173.5</v>
      </c>
      <c r="O46" s="99">
        <v>143.1</v>
      </c>
      <c r="P46" s="99">
        <v>52.2</v>
      </c>
      <c r="Q46" s="99"/>
      <c r="R46" s="99"/>
      <c r="S46" s="99"/>
      <c r="T46" s="99">
        <v>32.5</v>
      </c>
      <c r="U46" s="99">
        <v>110.1</v>
      </c>
      <c r="V46" s="99">
        <v>152</v>
      </c>
      <c r="W46" s="99">
        <v>81.3</v>
      </c>
      <c r="X46" s="99">
        <v>83.9</v>
      </c>
      <c r="Y46" s="99">
        <v>96</v>
      </c>
      <c r="Z46" s="100"/>
      <c r="AA46" s="79">
        <f t="shared" si="7"/>
        <v>1427.5000000000002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3.4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58</v>
      </c>
      <c r="K48" s="88">
        <f t="shared" si="8"/>
        <v>128.9</v>
      </c>
      <c r="L48" s="88">
        <f t="shared" si="8"/>
        <v>158.30000000000001</v>
      </c>
      <c r="M48" s="88">
        <f t="shared" si="8"/>
        <v>154.30000000000001</v>
      </c>
      <c r="N48" s="88">
        <f t="shared" si="8"/>
        <v>173.5</v>
      </c>
      <c r="O48" s="88">
        <f t="shared" si="8"/>
        <v>143.1</v>
      </c>
      <c r="P48" s="88">
        <f t="shared" si="8"/>
        <v>52.2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32.5</v>
      </c>
      <c r="U48" s="88">
        <f t="shared" si="8"/>
        <v>110.1</v>
      </c>
      <c r="V48" s="88">
        <f t="shared" si="8"/>
        <v>152</v>
      </c>
      <c r="W48" s="88">
        <f t="shared" si="8"/>
        <v>81.3</v>
      </c>
      <c r="X48" s="88">
        <f t="shared" si="8"/>
        <v>83.9</v>
      </c>
      <c r="Y48" s="88">
        <f t="shared" si="8"/>
        <v>96</v>
      </c>
      <c r="Z48" s="89">
        <f t="shared" si="8"/>
        <v>0</v>
      </c>
      <c r="AA48" s="90">
        <f t="shared" si="7"/>
        <v>1427.5000000000002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10.959</v>
      </c>
      <c r="C51" s="88">
        <f t="shared" si="10"/>
        <v>16.027999999999999</v>
      </c>
      <c r="D51" s="88">
        <f t="shared" si="10"/>
        <v>11.742000000000001</v>
      </c>
      <c r="E51" s="88">
        <f t="shared" si="10"/>
        <v>16.268000000000001</v>
      </c>
      <c r="F51" s="88">
        <f t="shared" si="10"/>
        <v>13.325999999999999</v>
      </c>
      <c r="G51" s="88">
        <f t="shared" si="10"/>
        <v>25.484999999999999</v>
      </c>
      <c r="H51" s="88">
        <f t="shared" si="10"/>
        <v>29.509</v>
      </c>
      <c r="I51" s="88">
        <f t="shared" si="10"/>
        <v>43.045000000000002</v>
      </c>
      <c r="J51" s="88">
        <f t="shared" si="10"/>
        <v>87.960000000000008</v>
      </c>
      <c r="K51" s="88">
        <f t="shared" si="10"/>
        <v>168.405</v>
      </c>
      <c r="L51" s="88">
        <f t="shared" si="10"/>
        <v>211.05</v>
      </c>
      <c r="M51" s="88">
        <f t="shared" si="10"/>
        <v>222.24700000000001</v>
      </c>
      <c r="N51" s="88">
        <f t="shared" si="10"/>
        <v>212.048</v>
      </c>
      <c r="O51" s="88">
        <f t="shared" si="10"/>
        <v>174.45599999999999</v>
      </c>
      <c r="P51" s="88">
        <f t="shared" si="10"/>
        <v>102.27300000000001</v>
      </c>
      <c r="Q51" s="88">
        <f t="shared" si="10"/>
        <v>32.356999999999999</v>
      </c>
      <c r="R51" s="88">
        <f t="shared" si="10"/>
        <v>64.617999999999995</v>
      </c>
      <c r="S51" s="88">
        <f t="shared" si="10"/>
        <v>66.070000000000007</v>
      </c>
      <c r="T51" s="88">
        <f t="shared" si="10"/>
        <v>66.153000000000006</v>
      </c>
      <c r="U51" s="88">
        <f t="shared" si="10"/>
        <v>113.86499999999999</v>
      </c>
      <c r="V51" s="88">
        <f t="shared" si="10"/>
        <v>158.14099999999999</v>
      </c>
      <c r="W51" s="88">
        <f t="shared" si="10"/>
        <v>87.856999999999999</v>
      </c>
      <c r="X51" s="88">
        <f t="shared" si="10"/>
        <v>90.094999999999999</v>
      </c>
      <c r="Y51" s="88">
        <f t="shared" si="10"/>
        <v>99.09</v>
      </c>
      <c r="Z51" s="89">
        <f t="shared" si="10"/>
        <v>0</v>
      </c>
      <c r="AA51" s="104">
        <f>SUM(B51:Z51)</f>
        <v>2123.047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-5.5</v>
      </c>
      <c r="C4" s="18">
        <v>-3.9</v>
      </c>
      <c r="D4" s="18">
        <v>3.4</v>
      </c>
      <c r="E4" s="18">
        <v>-9.9</v>
      </c>
      <c r="F4" s="18">
        <v>-2.8</v>
      </c>
      <c r="G4" s="18">
        <v>-11.5</v>
      </c>
      <c r="H4" s="18"/>
      <c r="I4" s="18">
        <v>-7.3</v>
      </c>
      <c r="J4" s="18">
        <v>58</v>
      </c>
      <c r="K4" s="18">
        <v>128.9</v>
      </c>
      <c r="L4" s="18">
        <v>158.30000000000001</v>
      </c>
      <c r="M4" s="18">
        <v>154.30000000000001</v>
      </c>
      <c r="N4" s="18">
        <v>173.5</v>
      </c>
      <c r="O4" s="18">
        <v>143.1</v>
      </c>
      <c r="P4" s="18">
        <v>52.2</v>
      </c>
      <c r="Q4" s="18"/>
      <c r="R4" s="18"/>
      <c r="S4" s="18"/>
      <c r="T4" s="18">
        <v>32.5</v>
      </c>
      <c r="U4" s="18">
        <v>110.1</v>
      </c>
      <c r="V4" s="18">
        <v>152</v>
      </c>
      <c r="W4" s="18">
        <v>81.3</v>
      </c>
      <c r="X4" s="18">
        <v>83.9</v>
      </c>
      <c r="Y4" s="18">
        <v>96</v>
      </c>
      <c r="Z4" s="19"/>
      <c r="AA4" s="111">
        <f>SUM(B4:Z4)</f>
        <v>1386.6000000000001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150.77000000000001</v>
      </c>
      <c r="C7" s="117">
        <v>150.77000000000001</v>
      </c>
      <c r="D7" s="117">
        <v>150.77000000000001</v>
      </c>
      <c r="E7" s="117">
        <v>151.6</v>
      </c>
      <c r="F7" s="117">
        <v>156.9</v>
      </c>
      <c r="G7" s="117">
        <v>156.9</v>
      </c>
      <c r="H7" s="117">
        <v>258</v>
      </c>
      <c r="I7" s="117">
        <v>193</v>
      </c>
      <c r="J7" s="117">
        <v>290</v>
      </c>
      <c r="K7" s="117">
        <v>219.28</v>
      </c>
      <c r="L7" s="117">
        <v>181.83</v>
      </c>
      <c r="M7" s="117">
        <v>86</v>
      </c>
      <c r="N7" s="117">
        <v>157.75</v>
      </c>
      <c r="O7" s="117">
        <v>172.5</v>
      </c>
      <c r="P7" s="117">
        <v>196.43</v>
      </c>
      <c r="Q7" s="117">
        <v>297.95</v>
      </c>
      <c r="R7" s="117">
        <v>326.08</v>
      </c>
      <c r="S7" s="117">
        <v>296.52999999999997</v>
      </c>
      <c r="T7" s="117">
        <v>296.8</v>
      </c>
      <c r="U7" s="117">
        <v>282.37</v>
      </c>
      <c r="V7" s="117">
        <v>276.95</v>
      </c>
      <c r="W7" s="117">
        <v>195.61</v>
      </c>
      <c r="X7" s="117">
        <v>189.37</v>
      </c>
      <c r="Y7" s="117">
        <v>149.9</v>
      </c>
      <c r="Z7" s="118"/>
      <c r="AA7" s="119">
        <f>IF(SUM(B7:Z7)&lt;&gt;0,AVERAGEIF(B7:Z7,"&lt;&gt;"""),"")</f>
        <v>207.6691666666666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5.5</v>
      </c>
      <c r="C15" s="133">
        <v>3.9</v>
      </c>
      <c r="D15" s="133"/>
      <c r="E15" s="133">
        <v>9.9</v>
      </c>
      <c r="F15" s="133">
        <v>2.8</v>
      </c>
      <c r="G15" s="133">
        <v>11.5</v>
      </c>
      <c r="H15" s="133"/>
      <c r="I15" s="133">
        <v>7.3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40.9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5.5</v>
      </c>
      <c r="C16" s="135">
        <f t="shared" si="1"/>
        <v>3.9</v>
      </c>
      <c r="D16" s="135">
        <f t="shared" si="1"/>
        <v>0</v>
      </c>
      <c r="E16" s="135">
        <f t="shared" si="1"/>
        <v>9.9</v>
      </c>
      <c r="F16" s="135">
        <f t="shared" si="1"/>
        <v>2.8</v>
      </c>
      <c r="G16" s="135">
        <f t="shared" si="1"/>
        <v>11.5</v>
      </c>
      <c r="H16" s="135">
        <f t="shared" si="1"/>
        <v>0</v>
      </c>
      <c r="I16" s="135">
        <f t="shared" si="1"/>
        <v>7.3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3.4</v>
      </c>
      <c r="E23" s="133"/>
      <c r="F23" s="133"/>
      <c r="G23" s="133"/>
      <c r="H23" s="133"/>
      <c r="I23" s="133"/>
      <c r="J23" s="133">
        <v>58</v>
      </c>
      <c r="K23" s="133">
        <v>128.9</v>
      </c>
      <c r="L23" s="133">
        <v>158.30000000000001</v>
      </c>
      <c r="M23" s="133">
        <v>154.30000000000001</v>
      </c>
      <c r="N23" s="133">
        <v>173.5</v>
      </c>
      <c r="O23" s="133">
        <v>143.1</v>
      </c>
      <c r="P23" s="133">
        <v>52.2</v>
      </c>
      <c r="Q23" s="133"/>
      <c r="R23" s="133"/>
      <c r="S23" s="133"/>
      <c r="T23" s="133">
        <v>32.5</v>
      </c>
      <c r="U23" s="133">
        <v>110.1</v>
      </c>
      <c r="V23" s="133">
        <v>152</v>
      </c>
      <c r="W23" s="133">
        <v>81.3</v>
      </c>
      <c r="X23" s="133">
        <v>83.9</v>
      </c>
      <c r="Y23" s="133">
        <v>96</v>
      </c>
      <c r="Z23" s="131"/>
      <c r="AA23" s="132">
        <f t="shared" si="2"/>
        <v>1427.5000000000002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3.4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58</v>
      </c>
      <c r="K24" s="135">
        <f t="shared" si="3"/>
        <v>128.9</v>
      </c>
      <c r="L24" s="135">
        <f t="shared" si="3"/>
        <v>158.30000000000001</v>
      </c>
      <c r="M24" s="135">
        <f t="shared" si="3"/>
        <v>154.30000000000001</v>
      </c>
      <c r="N24" s="135">
        <f t="shared" si="3"/>
        <v>173.5</v>
      </c>
      <c r="O24" s="135">
        <f t="shared" si="3"/>
        <v>143.1</v>
      </c>
      <c r="P24" s="135">
        <f t="shared" si="3"/>
        <v>52.2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32.5</v>
      </c>
      <c r="U24" s="135">
        <f t="shared" si="3"/>
        <v>110.1</v>
      </c>
      <c r="V24" s="135">
        <f t="shared" si="3"/>
        <v>152</v>
      </c>
      <c r="W24" s="135">
        <f t="shared" si="3"/>
        <v>81.3</v>
      </c>
      <c r="X24" s="135">
        <f t="shared" si="3"/>
        <v>83.9</v>
      </c>
      <c r="Y24" s="135">
        <f t="shared" si="3"/>
        <v>96</v>
      </c>
      <c r="Z24" s="136" t="str">
        <f t="shared" si="3"/>
        <v/>
      </c>
      <c r="AA24" s="90">
        <f t="shared" si="2"/>
        <v>1427.5000000000002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2023-01-03T21:21:35Z</dcterms:created>
  <dcterms:modified xsi:type="dcterms:W3CDTF">2023-01-03T21:21:36Z</dcterms:modified>
</cp:coreProperties>
</file>