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<sst xmlns="http://schemas.openxmlformats.org/spreadsheetml/2006/main" count="117" uniqueCount="53">
  <si>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02/01/2023 23:25:48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</si>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</sst>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22.8</c:v>
                </c:pt>
                <c:pt idx="1">
                  <c:v>0.21199999999999999</c:v>
                </c:pt>
                <c:pt idx="4">
                  <c:v>4.6790000000000003</c:v>
                </c:pt>
                <c:pt idx="6">
                  <c:v>0.66100000000000003</c:v>
                </c:pt>
                <c:pt idx="20">
                  <c:v>7.87</c:v>
                </c:pt>
                <c:pt idx="21">
                  <c:v>4.2210000000000001</c:v>
                </c:pt>
                <c:pt idx="22">
                  <c:v>2.7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1.7789999999999999</c:v>
                </c:pt>
                <c:pt idx="1">
                  <c:v>1.74</c:v>
                </c:pt>
                <c:pt idx="2">
                  <c:v>1.1499999999999999</c:v>
                </c:pt>
                <c:pt idx="3">
                  <c:v>0.94400000000000006</c:v>
                </c:pt>
                <c:pt idx="4">
                  <c:v>1.2569999999999999</c:v>
                </c:pt>
                <c:pt idx="5">
                  <c:v>0.63200000000000001</c:v>
                </c:pt>
                <c:pt idx="6">
                  <c:v>2.6150000000000002</c:v>
                </c:pt>
                <c:pt idx="7">
                  <c:v>17.099999999999998</c:v>
                </c:pt>
                <c:pt idx="8">
                  <c:v>5.7469999999999999</c:v>
                </c:pt>
                <c:pt idx="9">
                  <c:v>10.847999999999999</c:v>
                </c:pt>
                <c:pt idx="10">
                  <c:v>16.195999999999998</c:v>
                </c:pt>
                <c:pt idx="11">
                  <c:v>18.065000000000001</c:v>
                </c:pt>
                <c:pt idx="12">
                  <c:v>19.997999999999998</c:v>
                </c:pt>
                <c:pt idx="13">
                  <c:v>11.404</c:v>
                </c:pt>
                <c:pt idx="14">
                  <c:v>6.73</c:v>
                </c:pt>
                <c:pt idx="15">
                  <c:v>5.452</c:v>
                </c:pt>
                <c:pt idx="16">
                  <c:v>5.5709999999999997</c:v>
                </c:pt>
                <c:pt idx="17">
                  <c:v>6.3419999999999996</c:v>
                </c:pt>
                <c:pt idx="18">
                  <c:v>7.516</c:v>
                </c:pt>
                <c:pt idx="19">
                  <c:v>8.92</c:v>
                </c:pt>
                <c:pt idx="20">
                  <c:v>11.76</c:v>
                </c:pt>
                <c:pt idx="21">
                  <c:v>14.374999999999998</c:v>
                </c:pt>
                <c:pt idx="22">
                  <c:v>12.408000000000001</c:v>
                </c:pt>
                <c:pt idx="23">
                  <c:v>7.2320000000000002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1361112"/>
        <c:axId val="4613615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27.19</c:v>
                </c:pt>
                <c:pt idx="1">
                  <c:v>7.1419999999999995</c:v>
                </c:pt>
                <c:pt idx="2">
                  <c:v>4.2030000000000003</c:v>
                </c:pt>
                <c:pt idx="3">
                  <c:v>10.170999999999999</c:v>
                </c:pt>
                <c:pt idx="4">
                  <c:v>11.281000000000001</c:v>
                </c:pt>
                <c:pt idx="5">
                  <c:v>5.7840000000000007</c:v>
                </c:pt>
                <c:pt idx="6">
                  <c:v>13.214</c:v>
                </c:pt>
                <c:pt idx="7">
                  <c:v>17.145</c:v>
                </c:pt>
                <c:pt idx="8">
                  <c:v>14.07</c:v>
                </c:pt>
                <c:pt idx="9">
                  <c:v>19.911999999999999</c:v>
                </c:pt>
                <c:pt idx="10">
                  <c:v>25.191000000000003</c:v>
                </c:pt>
                <c:pt idx="11">
                  <c:v>18.064999999999998</c:v>
                </c:pt>
                <c:pt idx="12">
                  <c:v>20.844999999999999</c:v>
                </c:pt>
                <c:pt idx="13">
                  <c:v>17.725999999999999</c:v>
                </c:pt>
                <c:pt idx="14">
                  <c:v>7.1980000000000004</c:v>
                </c:pt>
                <c:pt idx="15">
                  <c:v>6.8569999999999993</c:v>
                </c:pt>
                <c:pt idx="16">
                  <c:v>10.008000000000001</c:v>
                </c:pt>
                <c:pt idx="17">
                  <c:v>9.4179999999999993</c:v>
                </c:pt>
                <c:pt idx="18">
                  <c:v>10.690999999999999</c:v>
                </c:pt>
                <c:pt idx="19">
                  <c:v>13.338000000000001</c:v>
                </c:pt>
                <c:pt idx="20">
                  <c:v>20.900999999999996</c:v>
                </c:pt>
                <c:pt idx="21">
                  <c:v>18.596</c:v>
                </c:pt>
                <c:pt idx="22">
                  <c:v>15.53</c:v>
                </c:pt>
                <c:pt idx="23">
                  <c:v>14.11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361112"/>
        <c:axId val="4613615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342</c:v>
                </c:pt>
                <c:pt idx="1">
                  <c:v>271</c:v>
                </c:pt>
                <c:pt idx="2">
                  <c:v>266.25</c:v>
                </c:pt>
                <c:pt idx="3">
                  <c:v>125</c:v>
                </c:pt>
                <c:pt idx="4">
                  <c:v>270</c:v>
                </c:pt>
                <c:pt idx="5">
                  <c:v>303.66000000000003</c:v>
                </c:pt>
                <c:pt idx="6">
                  <c:v>342</c:v>
                </c:pt>
                <c:pt idx="7">
                  <c:v>191.53</c:v>
                </c:pt>
                <c:pt idx="8">
                  <c:v>271.99</c:v>
                </c:pt>
                <c:pt idx="9">
                  <c:v>263.49</c:v>
                </c:pt>
                <c:pt idx="10">
                  <c:v>221.11</c:v>
                </c:pt>
                <c:pt idx="11">
                  <c:v>90.1</c:v>
                </c:pt>
                <c:pt idx="12">
                  <c:v>175</c:v>
                </c:pt>
                <c:pt idx="13">
                  <c:v>158.76</c:v>
                </c:pt>
                <c:pt idx="14">
                  <c:v>189.52</c:v>
                </c:pt>
                <c:pt idx="15">
                  <c:v>284.97000000000003</c:v>
                </c:pt>
                <c:pt idx="16">
                  <c:v>369.17</c:v>
                </c:pt>
                <c:pt idx="17">
                  <c:v>384.17</c:v>
                </c:pt>
                <c:pt idx="18">
                  <c:v>359.5</c:v>
                </c:pt>
                <c:pt idx="19">
                  <c:v>354.17</c:v>
                </c:pt>
                <c:pt idx="20">
                  <c:v>340</c:v>
                </c:pt>
                <c:pt idx="21">
                  <c:v>268</c:v>
                </c:pt>
                <c:pt idx="22">
                  <c:v>241</c:v>
                </c:pt>
                <c:pt idx="23">
                  <c:v>165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362288"/>
        <c:axId val="461361896"/>
      </c:lineChart>
      <c:catAx>
        <c:axId val="461361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361504"/>
        <c:crosses val="autoZero"/>
        <c:auto val="1"/>
        <c:lblAlgn val="ctr"/>
        <c:lblOffset val="100"/>
        <c:noMultiLvlLbl val="0"/>
      </c:catAx>
      <c:valAx>
        <c:axId val="461361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361112"/>
        <c:crosses val="autoZero"/>
        <c:crossBetween val="between"/>
      </c:valAx>
      <c:valAx>
        <c:axId val="461361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362288"/>
        <c:crosses val="max"/>
        <c:crossBetween val="between"/>
      </c:valAx>
      <c:catAx>
        <c:axId val="461362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1361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27.19</v>
      </c>
      <c r="C4" s="18">
        <v>7.1420000000000012</v>
      </c>
      <c r="D4" s="18">
        <v>4.2030000000000003</v>
      </c>
      <c r="E4" s="18">
        <v>10.151999999999997</v>
      </c>
      <c r="F4" s="18">
        <v>11.281000000000001</v>
      </c>
      <c r="G4" s="18">
        <v>5.7840000000000007</v>
      </c>
      <c r="H4" s="18">
        <v>13.213999999999999</v>
      </c>
      <c r="I4" s="18">
        <v>17.099999999999998</v>
      </c>
      <c r="J4" s="18">
        <v>14.069999999999999</v>
      </c>
      <c r="K4" s="18">
        <v>19.925000000000004</v>
      </c>
      <c r="L4" s="18">
        <v>25.141999999999999</v>
      </c>
      <c r="M4" s="18">
        <v>18.065000000000001</v>
      </c>
      <c r="N4" s="18">
        <v>20.800999999999998</v>
      </c>
      <c r="O4" s="18">
        <v>17.722000000000001</v>
      </c>
      <c r="P4" s="18">
        <v>7.1490000000000009</v>
      </c>
      <c r="Q4" s="18">
        <v>6.8570000000000002</v>
      </c>
      <c r="R4" s="18">
        <v>10.008000000000001</v>
      </c>
      <c r="S4" s="18">
        <v>9.4179999999999993</v>
      </c>
      <c r="T4" s="18">
        <v>10.690999999999999</v>
      </c>
      <c r="U4" s="18">
        <v>13.338000000000001</v>
      </c>
      <c r="V4" s="18">
        <v>20.901000000000003</v>
      </c>
      <c r="W4" s="18">
        <v>18.596</v>
      </c>
      <c r="X4" s="18">
        <v>15.530000000000001</v>
      </c>
      <c r="Y4" s="18">
        <v>14.077999999999998</v>
      </c>
      <c r="Z4" s="19"/>
      <c r="AA4" s="20">
        <f>SUM(B4:Z4)</f>
        <v>338.35699999999997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342</v>
      </c>
      <c r="C7" s="28">
        <v>271</v>
      </c>
      <c r="D7" s="28">
        <v>266.25</v>
      </c>
      <c r="E7" s="28">
        <v>125</v>
      </c>
      <c r="F7" s="28">
        <v>270</v>
      </c>
      <c r="G7" s="28">
        <v>303.66000000000003</v>
      </c>
      <c r="H7" s="28">
        <v>342</v>
      </c>
      <c r="I7" s="28">
        <v>191.53</v>
      </c>
      <c r="J7" s="28">
        <v>271.99</v>
      </c>
      <c r="K7" s="28">
        <v>263.49</v>
      </c>
      <c r="L7" s="28">
        <v>221.11</v>
      </c>
      <c r="M7" s="28">
        <v>90.1</v>
      </c>
      <c r="N7" s="28">
        <v>175</v>
      </c>
      <c r="O7" s="28">
        <v>158.76</v>
      </c>
      <c r="P7" s="28">
        <v>189.52</v>
      </c>
      <c r="Q7" s="28">
        <v>284.97000000000003</v>
      </c>
      <c r="R7" s="28">
        <v>369.17</v>
      </c>
      <c r="S7" s="28">
        <v>384.17</v>
      </c>
      <c r="T7" s="28">
        <v>359.5</v>
      </c>
      <c r="U7" s="28">
        <v>354.17</v>
      </c>
      <c r="V7" s="28">
        <v>340</v>
      </c>
      <c r="W7" s="28">
        <v>268</v>
      </c>
      <c r="X7" s="28">
        <v>241</v>
      </c>
      <c r="Y7" s="28">
        <v>165</v>
      </c>
      <c r="Z7" s="29"/>
      <c r="AA7" s="30">
        <f>IF(SUM(B7:Z7)&lt;&gt;0,AVERAGEIF(B7:Z7,"&lt;&gt;"""),"")</f>
        <v>260.3079166666667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22.8</v>
      </c>
      <c r="C12" s="52">
        <v>0.21199999999999999</v>
      </c>
      <c r="D12" s="52"/>
      <c r="E12" s="52"/>
      <c r="F12" s="52">
        <v>4.6790000000000003</v>
      </c>
      <c r="G12" s="52"/>
      <c r="H12" s="52">
        <v>0.66100000000000003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7.87</v>
      </c>
      <c r="W12" s="52">
        <v>4.2210000000000001</v>
      </c>
      <c r="X12" s="52">
        <v>2.7</v>
      </c>
      <c r="Y12" s="52"/>
      <c r="Z12" s="53"/>
      <c r="AA12" s="54">
        <f t="shared" si="0"/>
        <v>43.143000000000001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1.7789999999999999</v>
      </c>
      <c r="C14" s="57">
        <v>1.74</v>
      </c>
      <c r="D14" s="57">
        <v>1.1499999999999999</v>
      </c>
      <c r="E14" s="57">
        <v>0.94400000000000006</v>
      </c>
      <c r="F14" s="57">
        <v>1.2569999999999999</v>
      </c>
      <c r="G14" s="57">
        <v>0.63200000000000001</v>
      </c>
      <c r="H14" s="57">
        <v>2.6150000000000002</v>
      </c>
      <c r="I14" s="57">
        <v>17.099999999999998</v>
      </c>
      <c r="J14" s="57">
        <v>5.7469999999999999</v>
      </c>
      <c r="K14" s="57">
        <v>10.847999999999999</v>
      </c>
      <c r="L14" s="57">
        <v>16.195999999999998</v>
      </c>
      <c r="M14" s="57">
        <v>18.065000000000001</v>
      </c>
      <c r="N14" s="57">
        <v>19.997999999999998</v>
      </c>
      <c r="O14" s="57">
        <v>11.404</v>
      </c>
      <c r="P14" s="57">
        <v>6.73</v>
      </c>
      <c r="Q14" s="57">
        <v>5.452</v>
      </c>
      <c r="R14" s="57">
        <v>5.5709999999999997</v>
      </c>
      <c r="S14" s="57">
        <v>6.3419999999999996</v>
      </c>
      <c r="T14" s="57">
        <v>7.516</v>
      </c>
      <c r="U14" s="57">
        <v>8.92</v>
      </c>
      <c r="V14" s="57">
        <v>11.76</v>
      </c>
      <c r="W14" s="57">
        <v>14.374999999999998</v>
      </c>
      <c r="X14" s="57">
        <v>12.408000000000001</v>
      </c>
      <c r="Y14" s="57">
        <v>7.2320000000000002</v>
      </c>
      <c r="Z14" s="58"/>
      <c r="AA14" s="59">
        <f t="shared" si="0"/>
        <v>195.78099999999998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24.579000000000001</v>
      </c>
      <c r="C16" s="62">
        <f t="shared" ref="C16:Z16" si="1">IF(LEN(C$2)&gt;0,SUM(C10:C15),"")</f>
        <v>1.952</v>
      </c>
      <c r="D16" s="62">
        <f t="shared" si="1"/>
        <v>1.1499999999999999</v>
      </c>
      <c r="E16" s="62">
        <f t="shared" si="1"/>
        <v>0.94400000000000006</v>
      </c>
      <c r="F16" s="62">
        <f t="shared" si="1"/>
        <v>5.9359999999999999</v>
      </c>
      <c r="G16" s="62">
        <f t="shared" si="1"/>
        <v>0.63200000000000001</v>
      </c>
      <c r="H16" s="62">
        <f t="shared" si="1"/>
        <v>3.2760000000000002</v>
      </c>
      <c r="I16" s="62">
        <f t="shared" si="1"/>
        <v>17.099999999999998</v>
      </c>
      <c r="J16" s="62">
        <f t="shared" si="1"/>
        <v>5.7469999999999999</v>
      </c>
      <c r="K16" s="62">
        <f t="shared" si="1"/>
        <v>10.847999999999999</v>
      </c>
      <c r="L16" s="62">
        <f t="shared" si="1"/>
        <v>16.195999999999998</v>
      </c>
      <c r="M16" s="62">
        <f t="shared" si="1"/>
        <v>18.065000000000001</v>
      </c>
      <c r="N16" s="62">
        <f t="shared" si="1"/>
        <v>19.997999999999998</v>
      </c>
      <c r="O16" s="62">
        <f t="shared" si="1"/>
        <v>11.404</v>
      </c>
      <c r="P16" s="62">
        <f t="shared" si="1"/>
        <v>6.73</v>
      </c>
      <c r="Q16" s="62">
        <f t="shared" si="1"/>
        <v>5.452</v>
      </c>
      <c r="R16" s="62">
        <f t="shared" si="1"/>
        <v>5.5709999999999997</v>
      </c>
      <c r="S16" s="62">
        <f t="shared" si="1"/>
        <v>6.3419999999999996</v>
      </c>
      <c r="T16" s="62">
        <f t="shared" si="1"/>
        <v>7.516</v>
      </c>
      <c r="U16" s="62">
        <f t="shared" si="1"/>
        <v>8.92</v>
      </c>
      <c r="V16" s="62">
        <f t="shared" si="1"/>
        <v>19.63</v>
      </c>
      <c r="W16" s="62">
        <f t="shared" si="1"/>
        <v>18.595999999999997</v>
      </c>
      <c r="X16" s="62">
        <f t="shared" si="1"/>
        <v>15.108000000000001</v>
      </c>
      <c r="Y16" s="62">
        <f t="shared" si="1"/>
        <v>7.2320000000000002</v>
      </c>
      <c r="Z16" s="63" t="str">
        <f t="shared" si="1"/>
        <v/>
      </c>
      <c r="AA16" s="64">
        <f>SUM(AA10:AA15)</f>
        <v>238.92399999999998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1.71</v>
      </c>
      <c r="C20" s="77">
        <v>1.7050000000000001</v>
      </c>
      <c r="D20" s="77">
        <v>1.7450000000000001</v>
      </c>
      <c r="E20" s="77">
        <v>1.77</v>
      </c>
      <c r="F20" s="77">
        <v>1.794</v>
      </c>
      <c r="G20" s="77">
        <v>1.9410000000000001</v>
      </c>
      <c r="H20" s="77">
        <v>5.4550000000000001</v>
      </c>
      <c r="I20" s="77"/>
      <c r="J20" s="77">
        <v>2.97</v>
      </c>
      <c r="K20" s="77">
        <v>2.8879999999999999</v>
      </c>
      <c r="L20" s="77">
        <v>2.875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3.8220000000000001</v>
      </c>
      <c r="Z20" s="78"/>
      <c r="AA20" s="79">
        <f t="shared" si="2"/>
        <v>28.675000000000001</v>
      </c>
    </row>
    <row r="21" spans="1:27" ht="24.95" customHeight="1" x14ac:dyDescent="0.2">
      <c r="A21" s="75" t="s">
        <v>16</v>
      </c>
      <c r="B21" s="80">
        <v>0.90100000000000002</v>
      </c>
      <c r="C21" s="81">
        <v>3.4850000000000003</v>
      </c>
      <c r="D21" s="81">
        <v>1.3080000000000001</v>
      </c>
      <c r="E21" s="81">
        <v>0.83799999999999997</v>
      </c>
      <c r="F21" s="81">
        <v>3.5510000000000002</v>
      </c>
      <c r="G21" s="81">
        <v>3.2109999999999999</v>
      </c>
      <c r="H21" s="81">
        <v>4.4830000000000005</v>
      </c>
      <c r="I21" s="81"/>
      <c r="J21" s="81">
        <v>5.3529999999999998</v>
      </c>
      <c r="K21" s="81">
        <v>6.1890000000000001</v>
      </c>
      <c r="L21" s="81">
        <v>6.0709999999999997</v>
      </c>
      <c r="M21" s="81"/>
      <c r="N21" s="81">
        <v>0.80300000000000005</v>
      </c>
      <c r="O21" s="81">
        <v>0.81799999999999995</v>
      </c>
      <c r="P21" s="81">
        <v>0.41899999999999998</v>
      </c>
      <c r="Q21" s="81">
        <v>1.405</v>
      </c>
      <c r="R21" s="81">
        <v>4.4370000000000003</v>
      </c>
      <c r="S21" s="81">
        <v>3.0760000000000001</v>
      </c>
      <c r="T21" s="81">
        <v>3.1749999999999998</v>
      </c>
      <c r="U21" s="81">
        <v>4.4180000000000001</v>
      </c>
      <c r="V21" s="81">
        <v>1.2709999999999999</v>
      </c>
      <c r="W21" s="81"/>
      <c r="X21" s="81">
        <v>0.42199999999999999</v>
      </c>
      <c r="Y21" s="81">
        <v>3.024</v>
      </c>
      <c r="Z21" s="78"/>
      <c r="AA21" s="79">
        <f t="shared" si="2"/>
        <v>58.657999999999987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2.6109999999999998</v>
      </c>
      <c r="C25" s="88">
        <f t="shared" ref="C25:Z25" si="3">IF(LEN(C$2)&gt;0,SUM(C19:C24),"")</f>
        <v>5.19</v>
      </c>
      <c r="D25" s="88">
        <f t="shared" si="3"/>
        <v>3.0529999999999999</v>
      </c>
      <c r="E25" s="88">
        <f t="shared" si="3"/>
        <v>2.6080000000000001</v>
      </c>
      <c r="F25" s="88">
        <f t="shared" si="3"/>
        <v>5.3450000000000006</v>
      </c>
      <c r="G25" s="88">
        <f t="shared" si="3"/>
        <v>5.1520000000000001</v>
      </c>
      <c r="H25" s="88">
        <f t="shared" si="3"/>
        <v>9.9380000000000006</v>
      </c>
      <c r="I25" s="88">
        <f t="shared" si="3"/>
        <v>0</v>
      </c>
      <c r="J25" s="88">
        <f t="shared" si="3"/>
        <v>8.3230000000000004</v>
      </c>
      <c r="K25" s="88">
        <f t="shared" si="3"/>
        <v>9.077</v>
      </c>
      <c r="L25" s="88">
        <f t="shared" si="3"/>
        <v>8.9459999999999997</v>
      </c>
      <c r="M25" s="88">
        <f t="shared" si="3"/>
        <v>0</v>
      </c>
      <c r="N25" s="88">
        <f t="shared" si="3"/>
        <v>0.80300000000000005</v>
      </c>
      <c r="O25" s="88">
        <f t="shared" si="3"/>
        <v>0.81799999999999995</v>
      </c>
      <c r="P25" s="88">
        <f t="shared" si="3"/>
        <v>0.41899999999999998</v>
      </c>
      <c r="Q25" s="88">
        <f t="shared" si="3"/>
        <v>1.405</v>
      </c>
      <c r="R25" s="88">
        <f t="shared" si="3"/>
        <v>4.4370000000000003</v>
      </c>
      <c r="S25" s="88">
        <f t="shared" si="3"/>
        <v>3.0760000000000001</v>
      </c>
      <c r="T25" s="88">
        <f t="shared" si="3"/>
        <v>3.1749999999999998</v>
      </c>
      <c r="U25" s="88">
        <f t="shared" si="3"/>
        <v>4.4180000000000001</v>
      </c>
      <c r="V25" s="88">
        <f t="shared" si="3"/>
        <v>1.2709999999999999</v>
      </c>
      <c r="W25" s="88">
        <f t="shared" si="3"/>
        <v>0</v>
      </c>
      <c r="X25" s="88">
        <f t="shared" si="3"/>
        <v>0.42199999999999999</v>
      </c>
      <c r="Y25" s="88">
        <f t="shared" si="3"/>
        <v>6.8460000000000001</v>
      </c>
      <c r="Z25" s="89" t="str">
        <f t="shared" si="3"/>
        <v/>
      </c>
      <c r="AA25" s="90">
        <f>SUM(AA19:AA24)</f>
        <v>87.332999999999984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27.19</v>
      </c>
      <c r="C29" s="77">
        <v>7.1420000000000003</v>
      </c>
      <c r="D29" s="77">
        <v>4.2030000000000003</v>
      </c>
      <c r="E29" s="77">
        <v>3.552</v>
      </c>
      <c r="F29" s="77">
        <v>11.281000000000001</v>
      </c>
      <c r="G29" s="77">
        <v>5.7839999999999998</v>
      </c>
      <c r="H29" s="77">
        <v>13.214</v>
      </c>
      <c r="I29" s="77">
        <v>17.100000000000001</v>
      </c>
      <c r="J29" s="77">
        <v>14.07</v>
      </c>
      <c r="K29" s="77">
        <v>19.925000000000001</v>
      </c>
      <c r="L29" s="77">
        <v>25.141999999999999</v>
      </c>
      <c r="M29" s="77">
        <v>18.065000000000001</v>
      </c>
      <c r="N29" s="77">
        <v>20.800999999999998</v>
      </c>
      <c r="O29" s="77">
        <v>12.222</v>
      </c>
      <c r="P29" s="77">
        <v>7.149</v>
      </c>
      <c r="Q29" s="77">
        <v>6.8570000000000002</v>
      </c>
      <c r="R29" s="77">
        <v>10.007999999999999</v>
      </c>
      <c r="S29" s="77">
        <v>9.4179999999999993</v>
      </c>
      <c r="T29" s="77">
        <v>10.691000000000001</v>
      </c>
      <c r="U29" s="77">
        <v>13.337999999999999</v>
      </c>
      <c r="V29" s="77">
        <v>20.901</v>
      </c>
      <c r="W29" s="77">
        <v>18.596</v>
      </c>
      <c r="X29" s="77">
        <v>15.53</v>
      </c>
      <c r="Y29" s="77">
        <v>14.077999999999999</v>
      </c>
      <c r="Z29" s="78"/>
      <c r="AA29" s="79">
        <f>SUM(B29:Z29)</f>
        <v>326.25700000000001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27.19</v>
      </c>
      <c r="C31" s="62">
        <f t="shared" ref="C31:Z31" si="4">IF(LEN(C$2)&gt;0,SUM(C28:C30),"")</f>
        <v>7.1420000000000003</v>
      </c>
      <c r="D31" s="62">
        <f t="shared" si="4"/>
        <v>4.2030000000000003</v>
      </c>
      <c r="E31" s="62">
        <f t="shared" si="4"/>
        <v>3.552</v>
      </c>
      <c r="F31" s="62">
        <f t="shared" si="4"/>
        <v>11.281000000000001</v>
      </c>
      <c r="G31" s="62">
        <f t="shared" si="4"/>
        <v>5.7839999999999998</v>
      </c>
      <c r="H31" s="62">
        <f t="shared" si="4"/>
        <v>13.214</v>
      </c>
      <c r="I31" s="62">
        <f t="shared" si="4"/>
        <v>17.100000000000001</v>
      </c>
      <c r="J31" s="62">
        <f t="shared" si="4"/>
        <v>14.07</v>
      </c>
      <c r="K31" s="62">
        <f t="shared" si="4"/>
        <v>19.925000000000001</v>
      </c>
      <c r="L31" s="62">
        <f t="shared" si="4"/>
        <v>25.141999999999999</v>
      </c>
      <c r="M31" s="62">
        <f t="shared" si="4"/>
        <v>18.065000000000001</v>
      </c>
      <c r="N31" s="62">
        <f t="shared" si="4"/>
        <v>20.800999999999998</v>
      </c>
      <c r="O31" s="62">
        <f t="shared" si="4"/>
        <v>12.222</v>
      </c>
      <c r="P31" s="62">
        <f t="shared" si="4"/>
        <v>7.149</v>
      </c>
      <c r="Q31" s="62">
        <f t="shared" si="4"/>
        <v>6.8570000000000002</v>
      </c>
      <c r="R31" s="62">
        <f t="shared" si="4"/>
        <v>10.007999999999999</v>
      </c>
      <c r="S31" s="62">
        <f t="shared" si="4"/>
        <v>9.4179999999999993</v>
      </c>
      <c r="T31" s="62">
        <f t="shared" si="4"/>
        <v>10.691000000000001</v>
      </c>
      <c r="U31" s="62">
        <f t="shared" si="4"/>
        <v>13.337999999999999</v>
      </c>
      <c r="V31" s="62">
        <f t="shared" si="4"/>
        <v>20.901</v>
      </c>
      <c r="W31" s="62">
        <f t="shared" si="4"/>
        <v>18.596</v>
      </c>
      <c r="X31" s="62">
        <f t="shared" si="4"/>
        <v>15.53</v>
      </c>
      <c r="Y31" s="62">
        <f t="shared" si="4"/>
        <v>14.077999999999999</v>
      </c>
      <c r="Z31" s="63" t="str">
        <f t="shared" si="4"/>
        <v/>
      </c>
      <c r="AA31" s="64">
        <f>SUM(AA28:AA30)</f>
        <v>326.25700000000001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6.6</v>
      </c>
      <c r="F38" s="99"/>
      <c r="G38" s="99"/>
      <c r="H38" s="99"/>
      <c r="I38" s="99"/>
      <c r="J38" s="99"/>
      <c r="K38" s="99"/>
      <c r="L38" s="99"/>
      <c r="M38" s="99"/>
      <c r="N38" s="99"/>
      <c r="O38" s="99">
        <v>5.5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6.6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5.5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6.6</v>
      </c>
      <c r="F46" s="99"/>
      <c r="G46" s="99"/>
      <c r="H46" s="99"/>
      <c r="I46" s="99"/>
      <c r="J46" s="99"/>
      <c r="K46" s="99"/>
      <c r="L46" s="99"/>
      <c r="M46" s="99"/>
      <c r="N46" s="99"/>
      <c r="O46" s="99">
        <v>5.5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6.6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5.5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27.19</v>
      </c>
      <c r="C51" s="88">
        <f t="shared" si="10"/>
        <v>7.1420000000000003</v>
      </c>
      <c r="D51" s="88">
        <f t="shared" si="10"/>
        <v>4.2029999999999994</v>
      </c>
      <c r="E51" s="88">
        <f t="shared" si="10"/>
        <v>10.151999999999999</v>
      </c>
      <c r="F51" s="88">
        <f t="shared" si="10"/>
        <v>11.281000000000001</v>
      </c>
      <c r="G51" s="88">
        <f t="shared" si="10"/>
        <v>5.7839999999999998</v>
      </c>
      <c r="H51" s="88">
        <f t="shared" si="10"/>
        <v>13.214</v>
      </c>
      <c r="I51" s="88">
        <f t="shared" si="10"/>
        <v>17.099999999999998</v>
      </c>
      <c r="J51" s="88">
        <f t="shared" si="10"/>
        <v>14.07</v>
      </c>
      <c r="K51" s="88">
        <f t="shared" si="10"/>
        <v>19.924999999999997</v>
      </c>
      <c r="L51" s="88">
        <f t="shared" si="10"/>
        <v>25.141999999999996</v>
      </c>
      <c r="M51" s="88">
        <f t="shared" si="10"/>
        <v>18.065000000000001</v>
      </c>
      <c r="N51" s="88">
        <f t="shared" si="10"/>
        <v>20.800999999999998</v>
      </c>
      <c r="O51" s="88">
        <f t="shared" si="10"/>
        <v>17.722000000000001</v>
      </c>
      <c r="P51" s="88">
        <f t="shared" si="10"/>
        <v>7.149</v>
      </c>
      <c r="Q51" s="88">
        <f t="shared" si="10"/>
        <v>6.8570000000000002</v>
      </c>
      <c r="R51" s="88">
        <f t="shared" si="10"/>
        <v>10.007999999999999</v>
      </c>
      <c r="S51" s="88">
        <f t="shared" si="10"/>
        <v>9.4179999999999993</v>
      </c>
      <c r="T51" s="88">
        <f t="shared" si="10"/>
        <v>10.690999999999999</v>
      </c>
      <c r="U51" s="88">
        <f t="shared" si="10"/>
        <v>13.338000000000001</v>
      </c>
      <c r="V51" s="88">
        <f t="shared" si="10"/>
        <v>20.901</v>
      </c>
      <c r="W51" s="88">
        <f t="shared" si="10"/>
        <v>18.595999999999997</v>
      </c>
      <c r="X51" s="88">
        <f t="shared" si="10"/>
        <v>15.530000000000001</v>
      </c>
      <c r="Y51" s="88">
        <f t="shared" si="10"/>
        <v>14.077999999999999</v>
      </c>
      <c r="Z51" s="89" t="str">
        <f t="shared" si="10"/>
        <v/>
      </c>
      <c r="AA51" s="104">
        <f>SUM(B51:Z51)</f>
        <v>338.35699999999997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27.19</v>
      </c>
      <c r="C4" s="18">
        <v>7.1419999999999995</v>
      </c>
      <c r="D4" s="18">
        <v>4.2030000000000003</v>
      </c>
      <c r="E4" s="18">
        <v>10.170999999999999</v>
      </c>
      <c r="F4" s="18">
        <v>11.281000000000001</v>
      </c>
      <c r="G4" s="18">
        <v>5.7840000000000007</v>
      </c>
      <c r="H4" s="18">
        <v>13.214</v>
      </c>
      <c r="I4" s="18">
        <v>17.145</v>
      </c>
      <c r="J4" s="18">
        <v>14.07</v>
      </c>
      <c r="K4" s="18">
        <v>19.911999999999999</v>
      </c>
      <c r="L4" s="18">
        <v>25.191000000000003</v>
      </c>
      <c r="M4" s="18">
        <v>18.064999999999998</v>
      </c>
      <c r="N4" s="18">
        <v>20.844999999999999</v>
      </c>
      <c r="O4" s="18">
        <v>17.725999999999999</v>
      </c>
      <c r="P4" s="18">
        <v>7.1980000000000004</v>
      </c>
      <c r="Q4" s="18">
        <v>6.8569999999999993</v>
      </c>
      <c r="R4" s="18">
        <v>10.008000000000001</v>
      </c>
      <c r="S4" s="18">
        <v>9.4179999999999993</v>
      </c>
      <c r="T4" s="18">
        <v>10.690999999999999</v>
      </c>
      <c r="U4" s="18">
        <v>13.338000000000001</v>
      </c>
      <c r="V4" s="18">
        <v>20.900999999999996</v>
      </c>
      <c r="W4" s="18">
        <v>18.596</v>
      </c>
      <c r="X4" s="18">
        <v>15.53</v>
      </c>
      <c r="Y4" s="18">
        <v>14.11</v>
      </c>
      <c r="Z4" s="19"/>
      <c r="AA4" s="20">
        <f>SUM(B4:Z4)</f>
        <v>338.58600000000001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342</v>
      </c>
      <c r="C7" s="28">
        <v>271</v>
      </c>
      <c r="D7" s="28">
        <v>266.25</v>
      </c>
      <c r="E7" s="28">
        <v>125</v>
      </c>
      <c r="F7" s="28">
        <v>270</v>
      </c>
      <c r="G7" s="28">
        <v>303.66000000000003</v>
      </c>
      <c r="H7" s="28">
        <v>342</v>
      </c>
      <c r="I7" s="28">
        <v>191.53</v>
      </c>
      <c r="J7" s="28">
        <v>271.99</v>
      </c>
      <c r="K7" s="28">
        <v>263.49</v>
      </c>
      <c r="L7" s="28">
        <v>221.11</v>
      </c>
      <c r="M7" s="28">
        <v>90.1</v>
      </c>
      <c r="N7" s="28">
        <v>175</v>
      </c>
      <c r="O7" s="28">
        <v>158.76</v>
      </c>
      <c r="P7" s="28">
        <v>189.52</v>
      </c>
      <c r="Q7" s="28">
        <v>284.97000000000003</v>
      </c>
      <c r="R7" s="28">
        <v>369.17</v>
      </c>
      <c r="S7" s="28">
        <v>384.17</v>
      </c>
      <c r="T7" s="28">
        <v>359.5</v>
      </c>
      <c r="U7" s="28">
        <v>354.17</v>
      </c>
      <c r="V7" s="28">
        <v>340</v>
      </c>
      <c r="W7" s="28">
        <v>268</v>
      </c>
      <c r="X7" s="28">
        <v>241</v>
      </c>
      <c r="Y7" s="28">
        <v>165</v>
      </c>
      <c r="Z7" s="29"/>
      <c r="AA7" s="30">
        <f>IF(SUM(B7:Z7)&lt;&gt;0,AVERAGEIF(B7:Z7,"&lt;&gt;"""),"")</f>
        <v>260.3079166666667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3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3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15.225</v>
      </c>
      <c r="C20" s="77">
        <v>2.6979999999999995</v>
      </c>
      <c r="D20" s="77">
        <v>2.9000000000000001E-2</v>
      </c>
      <c r="E20" s="77">
        <v>5.3649999999999993</v>
      </c>
      <c r="F20" s="77">
        <v>6.1710000000000003</v>
      </c>
      <c r="G20" s="77">
        <v>3.4000000000000002E-2</v>
      </c>
      <c r="H20" s="77">
        <v>7.2349999999999994</v>
      </c>
      <c r="I20" s="77">
        <v>0.79</v>
      </c>
      <c r="J20" s="77">
        <v>6.9089999999999998</v>
      </c>
      <c r="K20" s="77">
        <v>0.06</v>
      </c>
      <c r="L20" s="77">
        <v>5.8999999999999997E-2</v>
      </c>
      <c r="M20" s="77">
        <v>8.8929999999999989</v>
      </c>
      <c r="N20" s="77">
        <v>8.8530000000000015</v>
      </c>
      <c r="O20" s="77">
        <v>8.7349999999999994</v>
      </c>
      <c r="P20" s="77">
        <v>0.88700000000000001</v>
      </c>
      <c r="Q20" s="77">
        <v>0.90200000000000002</v>
      </c>
      <c r="R20" s="77">
        <v>0.872</v>
      </c>
      <c r="S20" s="77">
        <v>0.76800000000000002</v>
      </c>
      <c r="T20" s="77">
        <v>0.79900000000000004</v>
      </c>
      <c r="U20" s="77">
        <v>0.67699999999999994</v>
      </c>
      <c r="V20" s="77">
        <v>6.7610000000000001</v>
      </c>
      <c r="W20" s="77">
        <v>6.1830000000000007</v>
      </c>
      <c r="X20" s="77">
        <v>5.9130000000000003</v>
      </c>
      <c r="Y20" s="77">
        <v>0.48799999999999999</v>
      </c>
      <c r="Z20" s="78"/>
      <c r="AA20" s="79">
        <f t="shared" si="2"/>
        <v>95.305999999999997</v>
      </c>
    </row>
    <row r="21" spans="1:27" ht="24.95" customHeight="1" x14ac:dyDescent="0.2">
      <c r="A21" s="75" t="s">
        <v>16</v>
      </c>
      <c r="B21" s="80">
        <v>11.965</v>
      </c>
      <c r="C21" s="81">
        <v>4.444</v>
      </c>
      <c r="D21" s="81">
        <v>4.1740000000000004</v>
      </c>
      <c r="E21" s="81">
        <v>4.806</v>
      </c>
      <c r="F21" s="81">
        <v>5.1099999999999994</v>
      </c>
      <c r="G21" s="81">
        <v>5.75</v>
      </c>
      <c r="H21" s="81">
        <v>5.9790000000000001</v>
      </c>
      <c r="I21" s="81">
        <v>11.455</v>
      </c>
      <c r="J21" s="81">
        <v>7.1609999999999996</v>
      </c>
      <c r="K21" s="81">
        <v>4.7520000000000007</v>
      </c>
      <c r="L21" s="81">
        <v>5.032</v>
      </c>
      <c r="M21" s="81">
        <v>9.1719999999999988</v>
      </c>
      <c r="N21" s="81">
        <v>9.0920000000000005</v>
      </c>
      <c r="O21" s="81">
        <v>8.9909999999999997</v>
      </c>
      <c r="P21" s="81">
        <v>6.1110000000000007</v>
      </c>
      <c r="Q21" s="81">
        <v>5.9550000000000001</v>
      </c>
      <c r="R21" s="81">
        <v>9.136000000000001</v>
      </c>
      <c r="S21" s="81">
        <v>8.6499999999999986</v>
      </c>
      <c r="T21" s="81">
        <v>9.8919999999999995</v>
      </c>
      <c r="U21" s="81">
        <v>12.661</v>
      </c>
      <c r="V21" s="81">
        <v>14.14</v>
      </c>
      <c r="W21" s="81">
        <v>12.413</v>
      </c>
      <c r="X21" s="81">
        <v>9.6170000000000009</v>
      </c>
      <c r="Y21" s="81">
        <v>2.222</v>
      </c>
      <c r="Z21" s="78"/>
      <c r="AA21" s="79">
        <f t="shared" si="2"/>
        <v>188.68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27.189999999999998</v>
      </c>
      <c r="C25" s="88">
        <f t="shared" si="3"/>
        <v>7.1419999999999995</v>
      </c>
      <c r="D25" s="88">
        <f t="shared" si="3"/>
        <v>4.2030000000000003</v>
      </c>
      <c r="E25" s="88">
        <f t="shared" si="3"/>
        <v>10.170999999999999</v>
      </c>
      <c r="F25" s="88">
        <f t="shared" si="3"/>
        <v>11.280999999999999</v>
      </c>
      <c r="G25" s="88">
        <f t="shared" si="3"/>
        <v>5.7839999999999998</v>
      </c>
      <c r="H25" s="88">
        <f t="shared" si="3"/>
        <v>13.213999999999999</v>
      </c>
      <c r="I25" s="88">
        <f t="shared" si="3"/>
        <v>12.245000000000001</v>
      </c>
      <c r="J25" s="88">
        <f t="shared" si="3"/>
        <v>14.07</v>
      </c>
      <c r="K25" s="88">
        <f t="shared" si="3"/>
        <v>4.8120000000000003</v>
      </c>
      <c r="L25" s="88">
        <f t="shared" si="3"/>
        <v>5.0910000000000002</v>
      </c>
      <c r="M25" s="88">
        <f t="shared" si="3"/>
        <v>18.064999999999998</v>
      </c>
      <c r="N25" s="88">
        <f t="shared" si="3"/>
        <v>17.945</v>
      </c>
      <c r="O25" s="88">
        <f t="shared" si="3"/>
        <v>17.725999999999999</v>
      </c>
      <c r="P25" s="88">
        <f t="shared" si="3"/>
        <v>6.9980000000000011</v>
      </c>
      <c r="Q25" s="88">
        <f t="shared" si="3"/>
        <v>6.8570000000000002</v>
      </c>
      <c r="R25" s="88">
        <f t="shared" si="3"/>
        <v>10.008000000000001</v>
      </c>
      <c r="S25" s="88">
        <f t="shared" si="3"/>
        <v>9.4179999999999993</v>
      </c>
      <c r="T25" s="88">
        <f t="shared" si="3"/>
        <v>10.690999999999999</v>
      </c>
      <c r="U25" s="88">
        <f t="shared" si="3"/>
        <v>13.337999999999999</v>
      </c>
      <c r="V25" s="88">
        <f t="shared" si="3"/>
        <v>20.901</v>
      </c>
      <c r="W25" s="88">
        <f t="shared" si="3"/>
        <v>18.596</v>
      </c>
      <c r="X25" s="88">
        <f t="shared" si="3"/>
        <v>15.530000000000001</v>
      </c>
      <c r="Y25" s="88">
        <f t="shared" si="3"/>
        <v>2.71</v>
      </c>
      <c r="Z25" s="89">
        <f t="shared" si="3"/>
        <v>0</v>
      </c>
      <c r="AA25" s="90">
        <f t="shared" si="3"/>
        <v>283.98599999999999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27.19</v>
      </c>
      <c r="C29" s="77">
        <v>7.1420000000000003</v>
      </c>
      <c r="D29" s="77">
        <v>4.2030000000000003</v>
      </c>
      <c r="E29" s="77">
        <v>10.170999999999999</v>
      </c>
      <c r="F29" s="77">
        <v>11.281000000000001</v>
      </c>
      <c r="G29" s="77">
        <v>5.7839999999999998</v>
      </c>
      <c r="H29" s="77">
        <v>13.214</v>
      </c>
      <c r="I29" s="77">
        <v>15.244999999999999</v>
      </c>
      <c r="J29" s="77">
        <v>14.07</v>
      </c>
      <c r="K29" s="77">
        <v>4.8120000000000003</v>
      </c>
      <c r="L29" s="77">
        <v>5.0910000000000002</v>
      </c>
      <c r="M29" s="77">
        <v>18.065000000000001</v>
      </c>
      <c r="N29" s="77">
        <v>17.945</v>
      </c>
      <c r="O29" s="77">
        <v>17.725999999999999</v>
      </c>
      <c r="P29" s="77">
        <v>6.9980000000000002</v>
      </c>
      <c r="Q29" s="77">
        <v>6.8570000000000002</v>
      </c>
      <c r="R29" s="77">
        <v>10.007999999999999</v>
      </c>
      <c r="S29" s="77">
        <v>9.4179999999999993</v>
      </c>
      <c r="T29" s="77">
        <v>10.691000000000001</v>
      </c>
      <c r="U29" s="77">
        <v>13.337999999999999</v>
      </c>
      <c r="V29" s="77">
        <v>20.901</v>
      </c>
      <c r="W29" s="77">
        <v>18.596</v>
      </c>
      <c r="X29" s="77">
        <v>15.53</v>
      </c>
      <c r="Y29" s="77">
        <v>2.71</v>
      </c>
      <c r="Z29" s="78"/>
      <c r="AA29" s="79">
        <f>SUM(B29:Z29)</f>
        <v>286.98599999999993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27.19</v>
      </c>
      <c r="C31" s="62">
        <f t="shared" si="4"/>
        <v>7.1420000000000003</v>
      </c>
      <c r="D31" s="62">
        <f t="shared" si="4"/>
        <v>4.2030000000000003</v>
      </c>
      <c r="E31" s="62">
        <f t="shared" si="4"/>
        <v>10.170999999999999</v>
      </c>
      <c r="F31" s="62">
        <f t="shared" si="4"/>
        <v>11.281000000000001</v>
      </c>
      <c r="G31" s="62">
        <f t="shared" si="4"/>
        <v>5.7839999999999998</v>
      </c>
      <c r="H31" s="62">
        <f t="shared" si="4"/>
        <v>13.214</v>
      </c>
      <c r="I31" s="62">
        <f t="shared" si="4"/>
        <v>15.244999999999999</v>
      </c>
      <c r="J31" s="62">
        <f t="shared" si="4"/>
        <v>14.07</v>
      </c>
      <c r="K31" s="62">
        <f t="shared" si="4"/>
        <v>4.8120000000000003</v>
      </c>
      <c r="L31" s="62">
        <f t="shared" si="4"/>
        <v>5.0910000000000002</v>
      </c>
      <c r="M31" s="62">
        <f t="shared" si="4"/>
        <v>18.065000000000001</v>
      </c>
      <c r="N31" s="62">
        <f t="shared" si="4"/>
        <v>17.945</v>
      </c>
      <c r="O31" s="62">
        <f t="shared" si="4"/>
        <v>17.725999999999999</v>
      </c>
      <c r="P31" s="62">
        <f t="shared" si="4"/>
        <v>6.9980000000000002</v>
      </c>
      <c r="Q31" s="62">
        <f t="shared" si="4"/>
        <v>6.8570000000000002</v>
      </c>
      <c r="R31" s="62">
        <f t="shared" si="4"/>
        <v>10.007999999999999</v>
      </c>
      <c r="S31" s="62">
        <f t="shared" si="4"/>
        <v>9.4179999999999993</v>
      </c>
      <c r="T31" s="62">
        <f t="shared" si="4"/>
        <v>10.691000000000001</v>
      </c>
      <c r="U31" s="62">
        <f t="shared" si="4"/>
        <v>13.337999999999999</v>
      </c>
      <c r="V31" s="62">
        <f t="shared" si="4"/>
        <v>20.901</v>
      </c>
      <c r="W31" s="62">
        <f t="shared" si="4"/>
        <v>18.596</v>
      </c>
      <c r="X31" s="62">
        <f t="shared" si="4"/>
        <v>15.53</v>
      </c>
      <c r="Y31" s="62">
        <f t="shared" si="4"/>
        <v>2.71</v>
      </c>
      <c r="Z31" s="63">
        <f t="shared" si="4"/>
        <v>0</v>
      </c>
      <c r="AA31" s="64">
        <f t="shared" si="4"/>
        <v>286.98599999999993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1.9</v>
      </c>
      <c r="J38" s="99"/>
      <c r="K38" s="99">
        <v>15.1</v>
      </c>
      <c r="L38" s="99">
        <v>20.100000000000001</v>
      </c>
      <c r="M38" s="99"/>
      <c r="N38" s="99">
        <v>2.9</v>
      </c>
      <c r="O38" s="99"/>
      <c r="P38" s="99">
        <v>0.2</v>
      </c>
      <c r="Q38" s="99"/>
      <c r="R38" s="99"/>
      <c r="S38" s="99"/>
      <c r="T38" s="99"/>
      <c r="U38" s="99"/>
      <c r="V38" s="99"/>
      <c r="W38" s="99"/>
      <c r="X38" s="99"/>
      <c r="Y38" s="99">
        <v>11.4</v>
      </c>
      <c r="Z38" s="100"/>
      <c r="AA38" s="79">
        <f t="shared" si="5"/>
        <v>51.6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1.9</v>
      </c>
      <c r="J39" s="88">
        <f t="shared" si="6"/>
        <v>0</v>
      </c>
      <c r="K39" s="88">
        <f t="shared" si="6"/>
        <v>15.1</v>
      </c>
      <c r="L39" s="88">
        <f t="shared" si="6"/>
        <v>20.100000000000001</v>
      </c>
      <c r="M39" s="88">
        <f t="shared" si="6"/>
        <v>0</v>
      </c>
      <c r="N39" s="88">
        <f t="shared" si="6"/>
        <v>2.9</v>
      </c>
      <c r="O39" s="88">
        <f t="shared" si="6"/>
        <v>0</v>
      </c>
      <c r="P39" s="88">
        <f t="shared" si="6"/>
        <v>0.2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11.4</v>
      </c>
      <c r="Z39" s="89">
        <f t="shared" si="6"/>
        <v>0</v>
      </c>
      <c r="AA39" s="90">
        <f t="shared" si="5"/>
        <v>51.6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1.9</v>
      </c>
      <c r="J46" s="99"/>
      <c r="K46" s="99">
        <v>15.1</v>
      </c>
      <c r="L46" s="99">
        <v>20.100000000000001</v>
      </c>
      <c r="M46" s="99"/>
      <c r="N46" s="99">
        <v>2.9</v>
      </c>
      <c r="O46" s="99"/>
      <c r="P46" s="99">
        <v>0.2</v>
      </c>
      <c r="Q46" s="99"/>
      <c r="R46" s="99"/>
      <c r="S46" s="99"/>
      <c r="T46" s="99"/>
      <c r="U46" s="99"/>
      <c r="V46" s="99"/>
      <c r="W46" s="99"/>
      <c r="X46" s="99"/>
      <c r="Y46" s="99">
        <v>11.4</v>
      </c>
      <c r="Z46" s="100"/>
      <c r="AA46" s="79">
        <f t="shared" si="7"/>
        <v>51.6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1.9</v>
      </c>
      <c r="J48" s="88">
        <f t="shared" si="8"/>
        <v>0</v>
      </c>
      <c r="K48" s="88">
        <f t="shared" si="8"/>
        <v>15.1</v>
      </c>
      <c r="L48" s="88">
        <f t="shared" si="8"/>
        <v>20.100000000000001</v>
      </c>
      <c r="M48" s="88">
        <f t="shared" si="8"/>
        <v>0</v>
      </c>
      <c r="N48" s="88">
        <f t="shared" si="8"/>
        <v>2.9</v>
      </c>
      <c r="O48" s="88">
        <f t="shared" si="8"/>
        <v>0</v>
      </c>
      <c r="P48" s="88">
        <f t="shared" si="8"/>
        <v>0.2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11.4</v>
      </c>
      <c r="Z48" s="89">
        <f t="shared" si="8"/>
        <v>0</v>
      </c>
      <c r="AA48" s="90">
        <f t="shared" si="7"/>
        <v>51.6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27.189999999999998</v>
      </c>
      <c r="C51" s="88">
        <f t="shared" si="10"/>
        <v>7.1419999999999995</v>
      </c>
      <c r="D51" s="88">
        <f t="shared" si="10"/>
        <v>4.2030000000000003</v>
      </c>
      <c r="E51" s="88">
        <f t="shared" si="10"/>
        <v>10.170999999999999</v>
      </c>
      <c r="F51" s="88">
        <f t="shared" si="10"/>
        <v>11.280999999999999</v>
      </c>
      <c r="G51" s="88">
        <f t="shared" si="10"/>
        <v>5.7839999999999998</v>
      </c>
      <c r="H51" s="88">
        <f t="shared" si="10"/>
        <v>13.213999999999999</v>
      </c>
      <c r="I51" s="88">
        <f t="shared" si="10"/>
        <v>17.145</v>
      </c>
      <c r="J51" s="88">
        <f t="shared" si="10"/>
        <v>14.07</v>
      </c>
      <c r="K51" s="88">
        <f t="shared" si="10"/>
        <v>19.911999999999999</v>
      </c>
      <c r="L51" s="88">
        <f t="shared" si="10"/>
        <v>25.191000000000003</v>
      </c>
      <c r="M51" s="88">
        <f t="shared" si="10"/>
        <v>18.064999999999998</v>
      </c>
      <c r="N51" s="88">
        <f t="shared" si="10"/>
        <v>20.844999999999999</v>
      </c>
      <c r="O51" s="88">
        <f t="shared" si="10"/>
        <v>17.725999999999999</v>
      </c>
      <c r="P51" s="88">
        <f t="shared" si="10"/>
        <v>7.1980000000000013</v>
      </c>
      <c r="Q51" s="88">
        <f t="shared" si="10"/>
        <v>6.8570000000000002</v>
      </c>
      <c r="R51" s="88">
        <f t="shared" si="10"/>
        <v>10.008000000000001</v>
      </c>
      <c r="S51" s="88">
        <f t="shared" si="10"/>
        <v>9.4179999999999993</v>
      </c>
      <c r="T51" s="88">
        <f t="shared" si="10"/>
        <v>10.690999999999999</v>
      </c>
      <c r="U51" s="88">
        <f t="shared" si="10"/>
        <v>13.337999999999999</v>
      </c>
      <c r="V51" s="88">
        <f t="shared" si="10"/>
        <v>20.901</v>
      </c>
      <c r="W51" s="88">
        <f t="shared" si="10"/>
        <v>18.596</v>
      </c>
      <c r="X51" s="88">
        <f t="shared" si="10"/>
        <v>15.530000000000001</v>
      </c>
      <c r="Y51" s="88">
        <f t="shared" si="10"/>
        <v>14.11</v>
      </c>
      <c r="Z51" s="89">
        <f t="shared" si="10"/>
        <v>0</v>
      </c>
      <c r="AA51" s="104">
        <f>SUM(B51:Z51)</f>
        <v>338.58600000000001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-6.6</v>
      </c>
      <c r="F4" s="18"/>
      <c r="G4" s="18"/>
      <c r="H4" s="18"/>
      <c r="I4" s="18">
        <v>1.9</v>
      </c>
      <c r="J4" s="18"/>
      <c r="K4" s="18">
        <v>15.1</v>
      </c>
      <c r="L4" s="18">
        <v>20.100000000000001</v>
      </c>
      <c r="M4" s="18"/>
      <c r="N4" s="18">
        <v>2.9</v>
      </c>
      <c r="O4" s="18">
        <v>-5.5</v>
      </c>
      <c r="P4" s="18">
        <v>0.2</v>
      </c>
      <c r="Q4" s="18"/>
      <c r="R4" s="18"/>
      <c r="S4" s="18"/>
      <c r="T4" s="18"/>
      <c r="U4" s="18"/>
      <c r="V4" s="18"/>
      <c r="W4" s="18"/>
      <c r="X4" s="18"/>
      <c r="Y4" s="18">
        <v>11.4</v>
      </c>
      <c r="Z4" s="19"/>
      <c r="AA4" s="111">
        <f>SUM(B4:Z4)</f>
        <v>39.5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342</v>
      </c>
      <c r="C7" s="117">
        <v>271</v>
      </c>
      <c r="D7" s="117">
        <v>266.25</v>
      </c>
      <c r="E7" s="117">
        <v>125</v>
      </c>
      <c r="F7" s="117">
        <v>270</v>
      </c>
      <c r="G7" s="117">
        <v>303.66000000000003</v>
      </c>
      <c r="H7" s="117">
        <v>342</v>
      </c>
      <c r="I7" s="117">
        <v>191.53</v>
      </c>
      <c r="J7" s="117">
        <v>271.99</v>
      </c>
      <c r="K7" s="117">
        <v>263.49</v>
      </c>
      <c r="L7" s="117">
        <v>221.11</v>
      </c>
      <c r="M7" s="117">
        <v>90.1</v>
      </c>
      <c r="N7" s="117">
        <v>175</v>
      </c>
      <c r="O7" s="117">
        <v>158.76</v>
      </c>
      <c r="P7" s="117">
        <v>189.52</v>
      </c>
      <c r="Q7" s="117">
        <v>284.97000000000003</v>
      </c>
      <c r="R7" s="117">
        <v>369.17</v>
      </c>
      <c r="S7" s="117">
        <v>384.17</v>
      </c>
      <c r="T7" s="117">
        <v>359.5</v>
      </c>
      <c r="U7" s="117">
        <v>354.17</v>
      </c>
      <c r="V7" s="117">
        <v>340</v>
      </c>
      <c r="W7" s="117">
        <v>268</v>
      </c>
      <c r="X7" s="117">
        <v>241</v>
      </c>
      <c r="Y7" s="117">
        <v>165</v>
      </c>
      <c r="Z7" s="118"/>
      <c r="AA7" s="119">
        <f>IF(SUM(B7:Z7)&lt;&gt;0,AVERAGEIF(B7:Z7,"&lt;&gt;"""),"")</f>
        <v>260.3079166666667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6.6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5.5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6.6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5.5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1.9</v>
      </c>
      <c r="J23" s="133"/>
      <c r="K23" s="133">
        <v>15.1</v>
      </c>
      <c r="L23" s="133">
        <v>20.100000000000001</v>
      </c>
      <c r="M23" s="133"/>
      <c r="N23" s="133">
        <v>2.9</v>
      </c>
      <c r="O23" s="133"/>
      <c r="P23" s="133">
        <v>0.2</v>
      </c>
      <c r="Q23" s="133"/>
      <c r="R23" s="133"/>
      <c r="S23" s="133"/>
      <c r="T23" s="133"/>
      <c r="U23" s="133"/>
      <c r="V23" s="133"/>
      <c r="W23" s="133"/>
      <c r="X23" s="133"/>
      <c r="Y23" s="133">
        <v>11.4</v>
      </c>
      <c r="Z23" s="131"/>
      <c r="AA23" s="132">
        <f t="shared" si="2"/>
        <v>51.6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1.9</v>
      </c>
      <c r="J24" s="135">
        <f t="shared" si="3"/>
        <v>0</v>
      </c>
      <c r="K24" s="135">
        <f t="shared" si="3"/>
        <v>15.1</v>
      </c>
      <c r="L24" s="135">
        <f t="shared" si="3"/>
        <v>20.100000000000001</v>
      </c>
      <c r="M24" s="135">
        <f t="shared" si="3"/>
        <v>0</v>
      </c>
      <c r="N24" s="135">
        <f t="shared" si="3"/>
        <v>2.9</v>
      </c>
      <c r="O24" s="135">
        <f t="shared" si="3"/>
        <v>0</v>
      </c>
      <c r="P24" s="135">
        <f t="shared" si="3"/>
        <v>0.2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11.4</v>
      </c>
      <c r="Z24" s="136" t="str">
        <f t="shared" si="3"/>
        <v/>
      </c>
      <c r="AA24" s="90">
        <f t="shared" si="2"/>
        <v>51.6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2023-01-02T21:25:48Z</dcterms:created>
  <dcterms:modified xsi:type="dcterms:W3CDTF">2023-01-02T21:25:49Z</dcterms:modified>
</cp:coreProperties>
</file>