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<sst xmlns="http://schemas.openxmlformats.org/spreadsheetml/2006/main" count="117" uniqueCount="53">
  <si>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01/01/2023 23:19:42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</si>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</sst>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22.986000000000001</c:v>
                </c:pt>
                <c:pt idx="9">
                  <c:v>16.047000000000001</c:v>
                </c:pt>
                <c:pt idx="14">
                  <c:v>3.8290000000000002</c:v>
                </c:pt>
                <c:pt idx="16">
                  <c:v>30</c:v>
                </c:pt>
                <c:pt idx="18">
                  <c:v>3.72</c:v>
                </c:pt>
                <c:pt idx="19">
                  <c:v>0.79800000000000004</c:v>
                </c:pt>
                <c:pt idx="20">
                  <c:v>7.3319999999999999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24.1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24.7</c:v>
                </c:pt>
                <c:pt idx="6">
                  <c:v>20.5</c:v>
                </c:pt>
                <c:pt idx="7">
                  <c:v>21.4</c:v>
                </c:pt>
                <c:pt idx="8">
                  <c:v>62.1</c:v>
                </c:pt>
                <c:pt idx="9">
                  <c:v>36.799999999999997</c:v>
                </c:pt>
                <c:pt idx="10">
                  <c:v>43.3</c:v>
                </c:pt>
                <c:pt idx="11">
                  <c:v>29.4</c:v>
                </c:pt>
                <c:pt idx="12">
                  <c:v>43.2</c:v>
                </c:pt>
                <c:pt idx="13">
                  <c:v>50.4</c:v>
                </c:pt>
                <c:pt idx="14">
                  <c:v>6.6</c:v>
                </c:pt>
                <c:pt idx="15">
                  <c:v>4.3</c:v>
                </c:pt>
                <c:pt idx="16">
                  <c:v>0</c:v>
                </c:pt>
                <c:pt idx="17">
                  <c:v>21</c:v>
                </c:pt>
                <c:pt idx="18">
                  <c:v>14.6</c:v>
                </c:pt>
                <c:pt idx="19">
                  <c:v>15.8</c:v>
                </c:pt>
                <c:pt idx="20">
                  <c:v>9.5</c:v>
                </c:pt>
                <c:pt idx="21">
                  <c:v>10.1</c:v>
                </c:pt>
                <c:pt idx="22">
                  <c:v>14.2</c:v>
                </c:pt>
                <c:pt idx="23">
                  <c:v>14.9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0.86099999999999999</c:v>
                </c:pt>
                <c:pt idx="2">
                  <c:v>0.433</c:v>
                </c:pt>
                <c:pt idx="3">
                  <c:v>0.44500000000000001</c:v>
                </c:pt>
                <c:pt idx="5">
                  <c:v>0.46800000000000003</c:v>
                </c:pt>
                <c:pt idx="6">
                  <c:v>0.90500000000000003</c:v>
                </c:pt>
                <c:pt idx="7">
                  <c:v>1.1970000000000001</c:v>
                </c:pt>
                <c:pt idx="8">
                  <c:v>1.851</c:v>
                </c:pt>
                <c:pt idx="9">
                  <c:v>2.9260000000000002</c:v>
                </c:pt>
                <c:pt idx="10">
                  <c:v>3.7849999999999997</c:v>
                </c:pt>
                <c:pt idx="11">
                  <c:v>4.2949999999999999</c:v>
                </c:pt>
                <c:pt idx="12">
                  <c:v>4.4980000000000002</c:v>
                </c:pt>
                <c:pt idx="13">
                  <c:v>3.6509999999999998</c:v>
                </c:pt>
                <c:pt idx="14">
                  <c:v>2.5680000000000001</c:v>
                </c:pt>
                <c:pt idx="15">
                  <c:v>1.137</c:v>
                </c:pt>
                <c:pt idx="16">
                  <c:v>0.33200000000000002</c:v>
                </c:pt>
                <c:pt idx="17">
                  <c:v>1.4E-2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05577272"/>
        <c:axId val="5055776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8.6739999999999995</c:v>
                </c:pt>
                <c:pt idx="1">
                  <c:v>26.620999999999999</c:v>
                </c:pt>
                <c:pt idx="2">
                  <c:v>8.2600000000000016</c:v>
                </c:pt>
                <c:pt idx="3">
                  <c:v>7.7489999999999997</c:v>
                </c:pt>
                <c:pt idx="4">
                  <c:v>6.9870000000000001</c:v>
                </c:pt>
                <c:pt idx="5">
                  <c:v>63.033000000000008</c:v>
                </c:pt>
                <c:pt idx="6">
                  <c:v>30.563000000000002</c:v>
                </c:pt>
                <c:pt idx="7">
                  <c:v>38.622999999999998</c:v>
                </c:pt>
                <c:pt idx="8">
                  <c:v>74.672999999999988</c:v>
                </c:pt>
                <c:pt idx="9">
                  <c:v>66.893000000000015</c:v>
                </c:pt>
                <c:pt idx="10">
                  <c:v>63.966999999999999</c:v>
                </c:pt>
                <c:pt idx="11">
                  <c:v>52.737000000000002</c:v>
                </c:pt>
                <c:pt idx="12">
                  <c:v>53.552</c:v>
                </c:pt>
                <c:pt idx="13">
                  <c:v>55.985999999999997</c:v>
                </c:pt>
                <c:pt idx="14">
                  <c:v>15.219000000000001</c:v>
                </c:pt>
                <c:pt idx="15">
                  <c:v>9.5649999999999995</c:v>
                </c:pt>
                <c:pt idx="16">
                  <c:v>37.225999999999999</c:v>
                </c:pt>
                <c:pt idx="17">
                  <c:v>22.283000000000001</c:v>
                </c:pt>
                <c:pt idx="18">
                  <c:v>19.058999999999997</c:v>
                </c:pt>
                <c:pt idx="19">
                  <c:v>24.740000000000002</c:v>
                </c:pt>
                <c:pt idx="20">
                  <c:v>23.393000000000001</c:v>
                </c:pt>
                <c:pt idx="21">
                  <c:v>10.792</c:v>
                </c:pt>
                <c:pt idx="22">
                  <c:v>14.707000000000001</c:v>
                </c:pt>
                <c:pt idx="23">
                  <c:v>18.382999999999999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5577272"/>
        <c:axId val="5055776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149.83000000000001</c:v>
                </c:pt>
                <c:pt idx="1">
                  <c:v>112.32</c:v>
                </c:pt>
                <c:pt idx="2">
                  <c:v>177</c:v>
                </c:pt>
                <c:pt idx="3">
                  <c:v>177</c:v>
                </c:pt>
                <c:pt idx="4">
                  <c:v>135.88999999999999</c:v>
                </c:pt>
                <c:pt idx="5">
                  <c:v>267</c:v>
                </c:pt>
                <c:pt idx="6">
                  <c:v>359.23</c:v>
                </c:pt>
                <c:pt idx="7">
                  <c:v>364.38</c:v>
                </c:pt>
                <c:pt idx="8">
                  <c:v>216.36</c:v>
                </c:pt>
                <c:pt idx="9">
                  <c:v>200</c:v>
                </c:pt>
                <c:pt idx="10">
                  <c:v>167.33</c:v>
                </c:pt>
                <c:pt idx="11">
                  <c:v>155</c:v>
                </c:pt>
                <c:pt idx="12">
                  <c:v>140</c:v>
                </c:pt>
                <c:pt idx="13">
                  <c:v>158.80000000000001</c:v>
                </c:pt>
                <c:pt idx="14">
                  <c:v>200</c:v>
                </c:pt>
                <c:pt idx="15">
                  <c:v>355.79</c:v>
                </c:pt>
                <c:pt idx="16">
                  <c:v>359.23</c:v>
                </c:pt>
                <c:pt idx="17">
                  <c:v>333.77</c:v>
                </c:pt>
                <c:pt idx="18">
                  <c:v>291.24</c:v>
                </c:pt>
                <c:pt idx="19">
                  <c:v>343.03</c:v>
                </c:pt>
                <c:pt idx="20">
                  <c:v>343.24</c:v>
                </c:pt>
                <c:pt idx="21">
                  <c:v>276.52999999999997</c:v>
                </c:pt>
                <c:pt idx="22">
                  <c:v>238.66</c:v>
                </c:pt>
                <c:pt idx="23">
                  <c:v>232.99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5578448"/>
        <c:axId val="505578056"/>
      </c:lineChart>
      <c:catAx>
        <c:axId val="505577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5577664"/>
        <c:crosses val="autoZero"/>
        <c:auto val="1"/>
        <c:lblAlgn val="ctr"/>
        <c:lblOffset val="100"/>
        <c:noMultiLvlLbl val="0"/>
      </c:catAx>
      <c:valAx>
        <c:axId val="505577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5577272"/>
        <c:crosses val="autoZero"/>
        <c:crossBetween val="between"/>
      </c:valAx>
      <c:valAx>
        <c:axId val="5055780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5578448"/>
        <c:crosses val="max"/>
        <c:crossBetween val="between"/>
      </c:valAx>
      <c:catAx>
        <c:axId val="5055784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05578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8.6560000000000006</v>
      </c>
      <c r="C4" s="18">
        <v>26.612000000000002</v>
      </c>
      <c r="D4" s="18">
        <v>8.2559999999999985</v>
      </c>
      <c r="E4" s="18">
        <v>7.7459999999999996</v>
      </c>
      <c r="F4" s="18">
        <v>7.0150000000000006</v>
      </c>
      <c r="G4" s="18">
        <v>63.033000000000008</v>
      </c>
      <c r="H4" s="18">
        <v>30.563000000000002</v>
      </c>
      <c r="I4" s="18">
        <v>38.623000000000005</v>
      </c>
      <c r="J4" s="18">
        <v>74.715000000000003</v>
      </c>
      <c r="K4" s="18">
        <v>66.941999999999993</v>
      </c>
      <c r="L4" s="18">
        <v>63.942</v>
      </c>
      <c r="M4" s="18">
        <v>52.762000000000008</v>
      </c>
      <c r="N4" s="18">
        <v>53.58</v>
      </c>
      <c r="O4" s="18">
        <v>55.974999999999994</v>
      </c>
      <c r="P4" s="18">
        <v>15.218999999999999</v>
      </c>
      <c r="Q4" s="18">
        <v>9.5649999999999995</v>
      </c>
      <c r="R4" s="18">
        <v>37.225999999999999</v>
      </c>
      <c r="S4" s="18">
        <v>22.282999999999998</v>
      </c>
      <c r="T4" s="18">
        <v>19.059000000000001</v>
      </c>
      <c r="U4" s="18">
        <v>24.74</v>
      </c>
      <c r="V4" s="18">
        <v>23.392999999999997</v>
      </c>
      <c r="W4" s="18">
        <v>10.792</v>
      </c>
      <c r="X4" s="18">
        <v>14.706999999999999</v>
      </c>
      <c r="Y4" s="18">
        <v>18.383000000000003</v>
      </c>
      <c r="Z4" s="19"/>
      <c r="AA4" s="20">
        <f>SUM(B4:Z4)</f>
        <v>753.78700000000026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149.83000000000001</v>
      </c>
      <c r="C7" s="28">
        <v>112.32</v>
      </c>
      <c r="D7" s="28">
        <v>177</v>
      </c>
      <c r="E7" s="28">
        <v>177</v>
      </c>
      <c r="F7" s="28">
        <v>135.88999999999999</v>
      </c>
      <c r="G7" s="28">
        <v>267</v>
      </c>
      <c r="H7" s="28">
        <v>359.23</v>
      </c>
      <c r="I7" s="28">
        <v>364.38</v>
      </c>
      <c r="J7" s="28">
        <v>216.36</v>
      </c>
      <c r="K7" s="28">
        <v>200</v>
      </c>
      <c r="L7" s="28">
        <v>167.33</v>
      </c>
      <c r="M7" s="28">
        <v>155</v>
      </c>
      <c r="N7" s="28">
        <v>140</v>
      </c>
      <c r="O7" s="28">
        <v>158.80000000000001</v>
      </c>
      <c r="P7" s="28">
        <v>200</v>
      </c>
      <c r="Q7" s="28">
        <v>355.79</v>
      </c>
      <c r="R7" s="28">
        <v>359.23</v>
      </c>
      <c r="S7" s="28">
        <v>333.77</v>
      </c>
      <c r="T7" s="28">
        <v>291.24</v>
      </c>
      <c r="U7" s="28">
        <v>343.03</v>
      </c>
      <c r="V7" s="28">
        <v>343.24</v>
      </c>
      <c r="W7" s="28">
        <v>276.52999999999997</v>
      </c>
      <c r="X7" s="28">
        <v>238.66</v>
      </c>
      <c r="Y7" s="28">
        <v>232.99</v>
      </c>
      <c r="Z7" s="29"/>
      <c r="AA7" s="30">
        <f>IF(SUM(B7:Z7)&lt;&gt;0,AVERAGEIF(B7:Z7,"&lt;&gt;"""),"")</f>
        <v>239.77583333333328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22.986000000000001</v>
      </c>
      <c r="H12" s="52"/>
      <c r="I12" s="52"/>
      <c r="J12" s="52"/>
      <c r="K12" s="52">
        <v>16.047000000000001</v>
      </c>
      <c r="L12" s="52"/>
      <c r="M12" s="52"/>
      <c r="N12" s="52"/>
      <c r="O12" s="52"/>
      <c r="P12" s="52">
        <v>3.8290000000000002</v>
      </c>
      <c r="Q12" s="52"/>
      <c r="R12" s="52">
        <v>30</v>
      </c>
      <c r="S12" s="52"/>
      <c r="T12" s="52">
        <v>3.72</v>
      </c>
      <c r="U12" s="52">
        <v>0.79800000000000004</v>
      </c>
      <c r="V12" s="52">
        <v>7.3319999999999999</v>
      </c>
      <c r="W12" s="52"/>
      <c r="X12" s="52"/>
      <c r="Y12" s="52"/>
      <c r="Z12" s="53"/>
      <c r="AA12" s="54">
        <f t="shared" si="0"/>
        <v>84.711999999999989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0.86099999999999999</v>
      </c>
      <c r="C14" s="57"/>
      <c r="D14" s="57">
        <v>0.433</v>
      </c>
      <c r="E14" s="57">
        <v>0.44500000000000001</v>
      </c>
      <c r="F14" s="57"/>
      <c r="G14" s="57">
        <v>0.46800000000000003</v>
      </c>
      <c r="H14" s="57">
        <v>0.90500000000000003</v>
      </c>
      <c r="I14" s="57">
        <v>1.1970000000000001</v>
      </c>
      <c r="J14" s="57">
        <v>1.851</v>
      </c>
      <c r="K14" s="57">
        <v>2.9260000000000002</v>
      </c>
      <c r="L14" s="57">
        <v>3.7849999999999997</v>
      </c>
      <c r="M14" s="57">
        <v>4.2949999999999999</v>
      </c>
      <c r="N14" s="57">
        <v>4.4980000000000002</v>
      </c>
      <c r="O14" s="57">
        <v>3.6509999999999998</v>
      </c>
      <c r="P14" s="57">
        <v>2.5680000000000001</v>
      </c>
      <c r="Q14" s="57">
        <v>1.137</v>
      </c>
      <c r="R14" s="57">
        <v>0.33200000000000002</v>
      </c>
      <c r="S14" s="57">
        <v>1.4E-2</v>
      </c>
      <c r="T14" s="57"/>
      <c r="U14" s="57"/>
      <c r="V14" s="57"/>
      <c r="W14" s="57"/>
      <c r="X14" s="57"/>
      <c r="Y14" s="57"/>
      <c r="Z14" s="58"/>
      <c r="AA14" s="59">
        <f t="shared" si="0"/>
        <v>29.366000000000003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0.86099999999999999</v>
      </c>
      <c r="C16" s="62">
        <f t="shared" ref="C16:Z16" si="1">IF(LEN(C$2)&gt;0,SUM(C10:C15),"")</f>
        <v>0</v>
      </c>
      <c r="D16" s="62">
        <f t="shared" si="1"/>
        <v>0.433</v>
      </c>
      <c r="E16" s="62">
        <f t="shared" si="1"/>
        <v>0.44500000000000001</v>
      </c>
      <c r="F16" s="62">
        <f t="shared" si="1"/>
        <v>0</v>
      </c>
      <c r="G16" s="62">
        <f t="shared" si="1"/>
        <v>23.454000000000001</v>
      </c>
      <c r="H16" s="62">
        <f t="shared" si="1"/>
        <v>0.90500000000000003</v>
      </c>
      <c r="I16" s="62">
        <f t="shared" si="1"/>
        <v>1.1970000000000001</v>
      </c>
      <c r="J16" s="62">
        <f t="shared" si="1"/>
        <v>1.851</v>
      </c>
      <c r="K16" s="62">
        <f t="shared" si="1"/>
        <v>18.972999999999999</v>
      </c>
      <c r="L16" s="62">
        <f t="shared" si="1"/>
        <v>3.7849999999999997</v>
      </c>
      <c r="M16" s="62">
        <f t="shared" si="1"/>
        <v>4.2949999999999999</v>
      </c>
      <c r="N16" s="62">
        <f t="shared" si="1"/>
        <v>4.4980000000000002</v>
      </c>
      <c r="O16" s="62">
        <f t="shared" si="1"/>
        <v>3.6509999999999998</v>
      </c>
      <c r="P16" s="62">
        <f t="shared" si="1"/>
        <v>6.3970000000000002</v>
      </c>
      <c r="Q16" s="62">
        <f t="shared" si="1"/>
        <v>1.137</v>
      </c>
      <c r="R16" s="62">
        <f t="shared" si="1"/>
        <v>30.332000000000001</v>
      </c>
      <c r="S16" s="62">
        <f t="shared" si="1"/>
        <v>1.4E-2</v>
      </c>
      <c r="T16" s="62">
        <f t="shared" si="1"/>
        <v>3.72</v>
      </c>
      <c r="U16" s="62">
        <f t="shared" si="1"/>
        <v>0.79800000000000004</v>
      </c>
      <c r="V16" s="62">
        <f t="shared" si="1"/>
        <v>7.3319999999999999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114.07799999999999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2.0179999999999998</v>
      </c>
      <c r="C20" s="77">
        <v>0.01</v>
      </c>
      <c r="D20" s="77">
        <v>2.113</v>
      </c>
      <c r="E20" s="77">
        <v>2.27</v>
      </c>
      <c r="F20" s="77">
        <v>2.2210000000000001</v>
      </c>
      <c r="G20" s="77">
        <v>5.827</v>
      </c>
      <c r="H20" s="77">
        <v>3.496</v>
      </c>
      <c r="I20" s="77">
        <v>6.9659999999999993</v>
      </c>
      <c r="J20" s="77">
        <v>4.1900000000000004</v>
      </c>
      <c r="K20" s="77">
        <v>4.1760000000000002</v>
      </c>
      <c r="L20" s="77">
        <v>7.1430000000000007</v>
      </c>
      <c r="M20" s="77">
        <v>7.2059999999999995</v>
      </c>
      <c r="N20" s="77"/>
      <c r="O20" s="77"/>
      <c r="P20" s="77"/>
      <c r="Q20" s="77">
        <v>3.0379999999999998</v>
      </c>
      <c r="R20" s="77">
        <v>3.032</v>
      </c>
      <c r="S20" s="77"/>
      <c r="T20" s="77"/>
      <c r="U20" s="77">
        <v>3.0430000000000001</v>
      </c>
      <c r="V20" s="77">
        <v>2.97</v>
      </c>
      <c r="W20" s="77">
        <v>6.0000000000000001E-3</v>
      </c>
      <c r="X20" s="77"/>
      <c r="Y20" s="77">
        <v>3.0390000000000001</v>
      </c>
      <c r="Z20" s="78"/>
      <c r="AA20" s="79">
        <f t="shared" si="2"/>
        <v>62.763999999999989</v>
      </c>
    </row>
    <row r="21" spans="1:27" ht="24.95" customHeight="1" x14ac:dyDescent="0.2">
      <c r="A21" s="75" t="s">
        <v>16</v>
      </c>
      <c r="B21" s="80">
        <v>5.7770000000000001</v>
      </c>
      <c r="C21" s="81">
        <v>2.5019999999999998</v>
      </c>
      <c r="D21" s="81">
        <v>5.71</v>
      </c>
      <c r="E21" s="81">
        <v>5.0309999999999997</v>
      </c>
      <c r="F21" s="81">
        <v>4.7940000000000005</v>
      </c>
      <c r="G21" s="81">
        <v>9.0519999999999996</v>
      </c>
      <c r="H21" s="81">
        <v>5.6619999999999999</v>
      </c>
      <c r="I21" s="81">
        <v>9.06</v>
      </c>
      <c r="J21" s="81">
        <v>6.5739999999999998</v>
      </c>
      <c r="K21" s="81">
        <v>6.9929999999999994</v>
      </c>
      <c r="L21" s="81">
        <v>9.7140000000000004</v>
      </c>
      <c r="M21" s="81">
        <v>11.861000000000001</v>
      </c>
      <c r="N21" s="81">
        <v>5.8819999999999997</v>
      </c>
      <c r="O21" s="81">
        <v>1.9239999999999999</v>
      </c>
      <c r="P21" s="81">
        <v>2.222</v>
      </c>
      <c r="Q21" s="81">
        <v>1.0899999999999999</v>
      </c>
      <c r="R21" s="81">
        <v>3.8619999999999997</v>
      </c>
      <c r="S21" s="81">
        <v>1.2689999999999999</v>
      </c>
      <c r="T21" s="81">
        <v>0.73899999999999999</v>
      </c>
      <c r="U21" s="81">
        <v>5.0990000000000002</v>
      </c>
      <c r="V21" s="81">
        <v>3.5909999999999997</v>
      </c>
      <c r="W21" s="81">
        <v>0.68600000000000005</v>
      </c>
      <c r="X21" s="81">
        <v>0.50700000000000001</v>
      </c>
      <c r="Y21" s="81">
        <v>0.44400000000000001</v>
      </c>
      <c r="Z21" s="78"/>
      <c r="AA21" s="79">
        <f t="shared" si="2"/>
        <v>110.04500000000003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7.7949999999999999</v>
      </c>
      <c r="C25" s="88">
        <f t="shared" ref="C25:Z25" si="3">IF(LEN(C$2)&gt;0,SUM(C19:C24),"")</f>
        <v>2.5119999999999996</v>
      </c>
      <c r="D25" s="88">
        <f t="shared" si="3"/>
        <v>7.8230000000000004</v>
      </c>
      <c r="E25" s="88">
        <f t="shared" si="3"/>
        <v>7.3010000000000002</v>
      </c>
      <c r="F25" s="88">
        <f t="shared" si="3"/>
        <v>7.0150000000000006</v>
      </c>
      <c r="G25" s="88">
        <f t="shared" si="3"/>
        <v>14.879</v>
      </c>
      <c r="H25" s="88">
        <f t="shared" si="3"/>
        <v>9.1579999999999995</v>
      </c>
      <c r="I25" s="88">
        <f t="shared" si="3"/>
        <v>16.026</v>
      </c>
      <c r="J25" s="88">
        <f t="shared" si="3"/>
        <v>10.763999999999999</v>
      </c>
      <c r="K25" s="88">
        <f t="shared" si="3"/>
        <v>11.169</v>
      </c>
      <c r="L25" s="88">
        <f t="shared" si="3"/>
        <v>16.856999999999999</v>
      </c>
      <c r="M25" s="88">
        <f t="shared" si="3"/>
        <v>19.067</v>
      </c>
      <c r="N25" s="88">
        <f t="shared" si="3"/>
        <v>5.8819999999999997</v>
      </c>
      <c r="O25" s="88">
        <f t="shared" si="3"/>
        <v>1.9239999999999999</v>
      </c>
      <c r="P25" s="88">
        <f t="shared" si="3"/>
        <v>2.222</v>
      </c>
      <c r="Q25" s="88">
        <f t="shared" si="3"/>
        <v>4.1280000000000001</v>
      </c>
      <c r="R25" s="88">
        <f t="shared" si="3"/>
        <v>6.8940000000000001</v>
      </c>
      <c r="S25" s="88">
        <f t="shared" si="3"/>
        <v>1.2689999999999999</v>
      </c>
      <c r="T25" s="88">
        <f t="shared" si="3"/>
        <v>0.73899999999999999</v>
      </c>
      <c r="U25" s="88">
        <f t="shared" si="3"/>
        <v>8.1419999999999995</v>
      </c>
      <c r="V25" s="88">
        <f t="shared" si="3"/>
        <v>6.5609999999999999</v>
      </c>
      <c r="W25" s="88">
        <f t="shared" si="3"/>
        <v>0.69200000000000006</v>
      </c>
      <c r="X25" s="88">
        <f t="shared" si="3"/>
        <v>0.50700000000000001</v>
      </c>
      <c r="Y25" s="88">
        <f t="shared" si="3"/>
        <v>3.4830000000000001</v>
      </c>
      <c r="Z25" s="89" t="str">
        <f t="shared" si="3"/>
        <v/>
      </c>
      <c r="AA25" s="90">
        <f>SUM(AA19:AA24)</f>
        <v>172.80900000000003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8.6560000000000006</v>
      </c>
      <c r="C29" s="77">
        <v>2.512</v>
      </c>
      <c r="D29" s="77">
        <v>8.2560000000000002</v>
      </c>
      <c r="E29" s="77">
        <v>7.7460000000000004</v>
      </c>
      <c r="F29" s="77">
        <v>7.0149999999999997</v>
      </c>
      <c r="G29" s="77">
        <v>38.332999999999998</v>
      </c>
      <c r="H29" s="77">
        <v>10.063000000000001</v>
      </c>
      <c r="I29" s="77">
        <v>17.222999999999999</v>
      </c>
      <c r="J29" s="77">
        <v>12.615</v>
      </c>
      <c r="K29" s="77">
        <v>30.141999999999999</v>
      </c>
      <c r="L29" s="77">
        <v>20.641999999999999</v>
      </c>
      <c r="M29" s="77">
        <v>23.361999999999998</v>
      </c>
      <c r="N29" s="77">
        <v>10.38</v>
      </c>
      <c r="O29" s="77">
        <v>5.5750000000000002</v>
      </c>
      <c r="P29" s="77">
        <v>8.6189999999999998</v>
      </c>
      <c r="Q29" s="77">
        <v>5.2649999999999997</v>
      </c>
      <c r="R29" s="77">
        <v>37.225999999999999</v>
      </c>
      <c r="S29" s="77">
        <v>1.2829999999999999</v>
      </c>
      <c r="T29" s="77">
        <v>4.4589999999999996</v>
      </c>
      <c r="U29" s="77">
        <v>8.94</v>
      </c>
      <c r="V29" s="77">
        <v>13.893000000000001</v>
      </c>
      <c r="W29" s="77">
        <v>0.69199999999999995</v>
      </c>
      <c r="X29" s="77">
        <v>0.50700000000000001</v>
      </c>
      <c r="Y29" s="77">
        <v>3.4830000000000001</v>
      </c>
      <c r="Z29" s="78"/>
      <c r="AA29" s="79">
        <f>SUM(B29:Z29)</f>
        <v>286.88699999999994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8.6560000000000006</v>
      </c>
      <c r="C31" s="62">
        <f t="shared" ref="C31:Z31" si="4">IF(LEN(C$2)&gt;0,SUM(C28:C30),"")</f>
        <v>2.512</v>
      </c>
      <c r="D31" s="62">
        <f t="shared" si="4"/>
        <v>8.2560000000000002</v>
      </c>
      <c r="E31" s="62">
        <f t="shared" si="4"/>
        <v>7.7460000000000004</v>
      </c>
      <c r="F31" s="62">
        <f t="shared" si="4"/>
        <v>7.0149999999999997</v>
      </c>
      <c r="G31" s="62">
        <f t="shared" si="4"/>
        <v>38.332999999999998</v>
      </c>
      <c r="H31" s="62">
        <f t="shared" si="4"/>
        <v>10.063000000000001</v>
      </c>
      <c r="I31" s="62">
        <f t="shared" si="4"/>
        <v>17.222999999999999</v>
      </c>
      <c r="J31" s="62">
        <f t="shared" si="4"/>
        <v>12.615</v>
      </c>
      <c r="K31" s="62">
        <f t="shared" si="4"/>
        <v>30.141999999999999</v>
      </c>
      <c r="L31" s="62">
        <f t="shared" si="4"/>
        <v>20.641999999999999</v>
      </c>
      <c r="M31" s="62">
        <f t="shared" si="4"/>
        <v>23.361999999999998</v>
      </c>
      <c r="N31" s="62">
        <f t="shared" si="4"/>
        <v>10.38</v>
      </c>
      <c r="O31" s="62">
        <f t="shared" si="4"/>
        <v>5.5750000000000002</v>
      </c>
      <c r="P31" s="62">
        <f t="shared" si="4"/>
        <v>8.6189999999999998</v>
      </c>
      <c r="Q31" s="62">
        <f t="shared" si="4"/>
        <v>5.2649999999999997</v>
      </c>
      <c r="R31" s="62">
        <f t="shared" si="4"/>
        <v>37.225999999999999</v>
      </c>
      <c r="S31" s="62">
        <f t="shared" si="4"/>
        <v>1.2829999999999999</v>
      </c>
      <c r="T31" s="62">
        <f t="shared" si="4"/>
        <v>4.4589999999999996</v>
      </c>
      <c r="U31" s="62">
        <f t="shared" si="4"/>
        <v>8.94</v>
      </c>
      <c r="V31" s="62">
        <f t="shared" si="4"/>
        <v>13.893000000000001</v>
      </c>
      <c r="W31" s="62">
        <f t="shared" si="4"/>
        <v>0.69199999999999995</v>
      </c>
      <c r="X31" s="62">
        <f t="shared" si="4"/>
        <v>0.50700000000000001</v>
      </c>
      <c r="Y31" s="62">
        <f t="shared" si="4"/>
        <v>3.4830000000000001</v>
      </c>
      <c r="Z31" s="63" t="str">
        <f t="shared" si="4"/>
        <v/>
      </c>
      <c r="AA31" s="64">
        <f>SUM(AA28:AA30)</f>
        <v>286.88699999999994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24.1</v>
      </c>
      <c r="D38" s="99"/>
      <c r="E38" s="99"/>
      <c r="F38" s="99"/>
      <c r="G38" s="99">
        <v>24.7</v>
      </c>
      <c r="H38" s="99">
        <v>20.5</v>
      </c>
      <c r="I38" s="99">
        <v>21.4</v>
      </c>
      <c r="J38" s="99">
        <v>62.1</v>
      </c>
      <c r="K38" s="99">
        <v>36.799999999999997</v>
      </c>
      <c r="L38" s="99">
        <v>43.3</v>
      </c>
      <c r="M38" s="99">
        <v>29.4</v>
      </c>
      <c r="N38" s="99">
        <v>43.2</v>
      </c>
      <c r="O38" s="99">
        <v>50.4</v>
      </c>
      <c r="P38" s="99">
        <v>6.6</v>
      </c>
      <c r="Q38" s="99">
        <v>4.3</v>
      </c>
      <c r="R38" s="99"/>
      <c r="S38" s="99">
        <v>21</v>
      </c>
      <c r="T38" s="99">
        <v>14.6</v>
      </c>
      <c r="U38" s="99">
        <v>15.8</v>
      </c>
      <c r="V38" s="99">
        <v>9.5</v>
      </c>
      <c r="W38" s="99">
        <v>10.1</v>
      </c>
      <c r="X38" s="99">
        <v>14.2</v>
      </c>
      <c r="Y38" s="99">
        <v>14.9</v>
      </c>
      <c r="Z38" s="100"/>
      <c r="AA38" s="79">
        <f t="shared" si="5"/>
        <v>466.9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24.1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24.7</v>
      </c>
      <c r="H39" s="88">
        <f t="shared" si="6"/>
        <v>20.5</v>
      </c>
      <c r="I39" s="88">
        <f t="shared" si="6"/>
        <v>21.4</v>
      </c>
      <c r="J39" s="88">
        <f t="shared" si="6"/>
        <v>62.1</v>
      </c>
      <c r="K39" s="88">
        <f t="shared" si="6"/>
        <v>36.799999999999997</v>
      </c>
      <c r="L39" s="88">
        <f t="shared" si="6"/>
        <v>43.3</v>
      </c>
      <c r="M39" s="88">
        <f t="shared" si="6"/>
        <v>29.4</v>
      </c>
      <c r="N39" s="88">
        <f t="shared" si="6"/>
        <v>43.2</v>
      </c>
      <c r="O39" s="88">
        <f t="shared" si="6"/>
        <v>50.4</v>
      </c>
      <c r="P39" s="88">
        <f t="shared" si="6"/>
        <v>6.6</v>
      </c>
      <c r="Q39" s="88">
        <f t="shared" si="6"/>
        <v>4.3</v>
      </c>
      <c r="R39" s="88">
        <f t="shared" si="6"/>
        <v>0</v>
      </c>
      <c r="S39" s="88">
        <f t="shared" si="6"/>
        <v>21</v>
      </c>
      <c r="T39" s="88">
        <f t="shared" si="6"/>
        <v>14.6</v>
      </c>
      <c r="U39" s="88">
        <f t="shared" si="6"/>
        <v>15.8</v>
      </c>
      <c r="V39" s="88">
        <f t="shared" si="6"/>
        <v>9.5</v>
      </c>
      <c r="W39" s="88">
        <f t="shared" si="6"/>
        <v>10.1</v>
      </c>
      <c r="X39" s="88">
        <f t="shared" si="6"/>
        <v>14.2</v>
      </c>
      <c r="Y39" s="88">
        <f t="shared" si="6"/>
        <v>14.9</v>
      </c>
      <c r="Z39" s="89" t="str">
        <f t="shared" si="6"/>
        <v/>
      </c>
      <c r="AA39" s="90">
        <f t="shared" si="5"/>
        <v>466.9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24.1</v>
      </c>
      <c r="D46" s="99"/>
      <c r="E46" s="99"/>
      <c r="F46" s="99"/>
      <c r="G46" s="99">
        <v>24.7</v>
      </c>
      <c r="H46" s="99">
        <v>20.5</v>
      </c>
      <c r="I46" s="99">
        <v>21.4</v>
      </c>
      <c r="J46" s="99">
        <v>62.1</v>
      </c>
      <c r="K46" s="99">
        <v>36.799999999999997</v>
      </c>
      <c r="L46" s="99">
        <v>43.3</v>
      </c>
      <c r="M46" s="99">
        <v>29.4</v>
      </c>
      <c r="N46" s="99">
        <v>43.2</v>
      </c>
      <c r="O46" s="99">
        <v>50.4</v>
      </c>
      <c r="P46" s="99">
        <v>6.6</v>
      </c>
      <c r="Q46" s="99">
        <v>4.3</v>
      </c>
      <c r="R46" s="99"/>
      <c r="S46" s="99">
        <v>21</v>
      </c>
      <c r="T46" s="99">
        <v>14.6</v>
      </c>
      <c r="U46" s="99">
        <v>15.8</v>
      </c>
      <c r="V46" s="99">
        <v>9.5</v>
      </c>
      <c r="W46" s="99">
        <v>10.1</v>
      </c>
      <c r="X46" s="99">
        <v>14.2</v>
      </c>
      <c r="Y46" s="99">
        <v>14.9</v>
      </c>
      <c r="Z46" s="100"/>
      <c r="AA46" s="79">
        <f t="shared" si="7"/>
        <v>466.9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24.1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24.7</v>
      </c>
      <c r="H48" s="88">
        <f t="shared" si="8"/>
        <v>20.5</v>
      </c>
      <c r="I48" s="88">
        <f t="shared" si="8"/>
        <v>21.4</v>
      </c>
      <c r="J48" s="88">
        <f t="shared" si="8"/>
        <v>62.1</v>
      </c>
      <c r="K48" s="88">
        <f t="shared" si="8"/>
        <v>36.799999999999997</v>
      </c>
      <c r="L48" s="88">
        <f t="shared" si="8"/>
        <v>43.3</v>
      </c>
      <c r="M48" s="88">
        <f t="shared" si="8"/>
        <v>29.4</v>
      </c>
      <c r="N48" s="88">
        <f t="shared" si="8"/>
        <v>43.2</v>
      </c>
      <c r="O48" s="88">
        <f t="shared" si="8"/>
        <v>50.4</v>
      </c>
      <c r="P48" s="88">
        <f t="shared" si="8"/>
        <v>6.6</v>
      </c>
      <c r="Q48" s="88">
        <f t="shared" si="8"/>
        <v>4.3</v>
      </c>
      <c r="R48" s="88">
        <f t="shared" si="8"/>
        <v>0</v>
      </c>
      <c r="S48" s="88">
        <f t="shared" si="8"/>
        <v>21</v>
      </c>
      <c r="T48" s="88">
        <f t="shared" si="8"/>
        <v>14.6</v>
      </c>
      <c r="U48" s="88">
        <f t="shared" si="8"/>
        <v>15.8</v>
      </c>
      <c r="V48" s="88">
        <f t="shared" si="8"/>
        <v>9.5</v>
      </c>
      <c r="W48" s="88">
        <f t="shared" si="8"/>
        <v>10.1</v>
      </c>
      <c r="X48" s="88">
        <f t="shared" si="8"/>
        <v>14.2</v>
      </c>
      <c r="Y48" s="88">
        <f t="shared" si="8"/>
        <v>14.9</v>
      </c>
      <c r="Z48" s="89" t="str">
        <f t="shared" si="8"/>
        <v/>
      </c>
      <c r="AA48" s="90">
        <f t="shared" si="7"/>
        <v>466.9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8.6560000000000006</v>
      </c>
      <c r="C51" s="88">
        <f t="shared" si="10"/>
        <v>26.612000000000002</v>
      </c>
      <c r="D51" s="88">
        <f t="shared" si="10"/>
        <v>8.2560000000000002</v>
      </c>
      <c r="E51" s="88">
        <f t="shared" si="10"/>
        <v>7.7460000000000004</v>
      </c>
      <c r="F51" s="88">
        <f t="shared" si="10"/>
        <v>7.0150000000000006</v>
      </c>
      <c r="G51" s="88">
        <f t="shared" si="10"/>
        <v>63.033000000000001</v>
      </c>
      <c r="H51" s="88">
        <f t="shared" si="10"/>
        <v>30.562999999999999</v>
      </c>
      <c r="I51" s="88">
        <f t="shared" si="10"/>
        <v>38.622999999999998</v>
      </c>
      <c r="J51" s="88">
        <f t="shared" si="10"/>
        <v>74.715000000000003</v>
      </c>
      <c r="K51" s="88">
        <f t="shared" si="10"/>
        <v>66.941999999999993</v>
      </c>
      <c r="L51" s="88">
        <f t="shared" si="10"/>
        <v>63.941999999999993</v>
      </c>
      <c r="M51" s="88">
        <f t="shared" si="10"/>
        <v>52.762</v>
      </c>
      <c r="N51" s="88">
        <f t="shared" si="10"/>
        <v>53.58</v>
      </c>
      <c r="O51" s="88">
        <f t="shared" si="10"/>
        <v>55.974999999999994</v>
      </c>
      <c r="P51" s="88">
        <f t="shared" si="10"/>
        <v>15.218999999999999</v>
      </c>
      <c r="Q51" s="88">
        <f t="shared" si="10"/>
        <v>9.5650000000000013</v>
      </c>
      <c r="R51" s="88">
        <f t="shared" si="10"/>
        <v>37.225999999999999</v>
      </c>
      <c r="S51" s="88">
        <f t="shared" si="10"/>
        <v>22.283000000000001</v>
      </c>
      <c r="T51" s="88">
        <f t="shared" si="10"/>
        <v>19.059000000000001</v>
      </c>
      <c r="U51" s="88">
        <f t="shared" si="10"/>
        <v>24.740000000000002</v>
      </c>
      <c r="V51" s="88">
        <f t="shared" si="10"/>
        <v>23.393000000000001</v>
      </c>
      <c r="W51" s="88">
        <f t="shared" si="10"/>
        <v>10.792</v>
      </c>
      <c r="X51" s="88">
        <f t="shared" si="10"/>
        <v>14.706999999999999</v>
      </c>
      <c r="Y51" s="88">
        <f t="shared" si="10"/>
        <v>18.382999999999999</v>
      </c>
      <c r="Z51" s="89" t="str">
        <f t="shared" si="10"/>
        <v/>
      </c>
      <c r="AA51" s="104">
        <f>SUM(B51:Z51)</f>
        <v>753.78700000000015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8.6739999999999995</v>
      </c>
      <c r="C4" s="18">
        <v>26.620999999999999</v>
      </c>
      <c r="D4" s="18">
        <v>8.2600000000000016</v>
      </c>
      <c r="E4" s="18">
        <v>7.7489999999999997</v>
      </c>
      <c r="F4" s="18">
        <v>6.9870000000000001</v>
      </c>
      <c r="G4" s="18">
        <v>63.033000000000008</v>
      </c>
      <c r="H4" s="18">
        <v>30.563000000000002</v>
      </c>
      <c r="I4" s="18">
        <v>38.622999999999998</v>
      </c>
      <c r="J4" s="18">
        <v>74.672999999999988</v>
      </c>
      <c r="K4" s="18">
        <v>66.893000000000015</v>
      </c>
      <c r="L4" s="18">
        <v>63.966999999999999</v>
      </c>
      <c r="M4" s="18">
        <v>52.737000000000002</v>
      </c>
      <c r="N4" s="18">
        <v>53.552</v>
      </c>
      <c r="O4" s="18">
        <v>55.985999999999997</v>
      </c>
      <c r="P4" s="18">
        <v>15.219000000000001</v>
      </c>
      <c r="Q4" s="18">
        <v>9.5649999999999995</v>
      </c>
      <c r="R4" s="18">
        <v>37.225999999999999</v>
      </c>
      <c r="S4" s="18">
        <v>22.283000000000001</v>
      </c>
      <c r="T4" s="18">
        <v>19.058999999999997</v>
      </c>
      <c r="U4" s="18">
        <v>24.740000000000002</v>
      </c>
      <c r="V4" s="18">
        <v>23.393000000000001</v>
      </c>
      <c r="W4" s="18">
        <v>10.792</v>
      </c>
      <c r="X4" s="18">
        <v>14.707000000000001</v>
      </c>
      <c r="Y4" s="18">
        <v>18.382999999999999</v>
      </c>
      <c r="Z4" s="19"/>
      <c r="AA4" s="20">
        <f>SUM(B4:Z4)</f>
        <v>753.68500000000029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149.83000000000001</v>
      </c>
      <c r="C7" s="28">
        <v>112.32</v>
      </c>
      <c r="D7" s="28">
        <v>177</v>
      </c>
      <c r="E7" s="28">
        <v>177</v>
      </c>
      <c r="F7" s="28">
        <v>135.88999999999999</v>
      </c>
      <c r="G7" s="28">
        <v>267</v>
      </c>
      <c r="H7" s="28">
        <v>359.23</v>
      </c>
      <c r="I7" s="28">
        <v>364.38</v>
      </c>
      <c r="J7" s="28">
        <v>216.36</v>
      </c>
      <c r="K7" s="28">
        <v>200</v>
      </c>
      <c r="L7" s="28">
        <v>167.33</v>
      </c>
      <c r="M7" s="28">
        <v>155</v>
      </c>
      <c r="N7" s="28">
        <v>140</v>
      </c>
      <c r="O7" s="28">
        <v>158.80000000000001</v>
      </c>
      <c r="P7" s="28">
        <v>200</v>
      </c>
      <c r="Q7" s="28">
        <v>355.79</v>
      </c>
      <c r="R7" s="28">
        <v>359.23</v>
      </c>
      <c r="S7" s="28">
        <v>333.77</v>
      </c>
      <c r="T7" s="28">
        <v>291.24</v>
      </c>
      <c r="U7" s="28">
        <v>343.03</v>
      </c>
      <c r="V7" s="28">
        <v>343.24</v>
      </c>
      <c r="W7" s="28">
        <v>276.52999999999997</v>
      </c>
      <c r="X7" s="28">
        <v>238.66</v>
      </c>
      <c r="Y7" s="28">
        <v>232.99</v>
      </c>
      <c r="Z7" s="29"/>
      <c r="AA7" s="30">
        <f>IF(SUM(B7:Z7)&lt;&gt;0,AVERAGEIF(B7:Z7,"&lt;&gt;"""),"")</f>
        <v>239.77583333333328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60</v>
      </c>
      <c r="H10" s="42">
        <v>25.228999999999999</v>
      </c>
      <c r="I10" s="42">
        <v>34.707999999999998</v>
      </c>
      <c r="J10" s="42">
        <v>60</v>
      </c>
      <c r="K10" s="42">
        <v>60</v>
      </c>
      <c r="L10" s="42">
        <v>60</v>
      </c>
      <c r="M10" s="42">
        <v>50</v>
      </c>
      <c r="N10" s="42">
        <v>50</v>
      </c>
      <c r="O10" s="42">
        <v>50</v>
      </c>
      <c r="P10" s="42">
        <v>10</v>
      </c>
      <c r="Q10" s="42"/>
      <c r="R10" s="42">
        <v>31.507000000000001</v>
      </c>
      <c r="S10" s="42"/>
      <c r="T10" s="42"/>
      <c r="U10" s="42"/>
      <c r="V10" s="42"/>
      <c r="W10" s="42"/>
      <c r="X10" s="42"/>
      <c r="Y10" s="42">
        <v>10</v>
      </c>
      <c r="Z10" s="43"/>
      <c r="AA10" s="44">
        <f t="shared" ref="AA10:AA15" si="0">SUM(B10:Z10)</f>
        <v>501.44400000000002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25.63</v>
      </c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25.63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25.63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60</v>
      </c>
      <c r="H16" s="62">
        <f t="shared" si="1"/>
        <v>25.228999999999999</v>
      </c>
      <c r="I16" s="62">
        <f t="shared" si="1"/>
        <v>34.707999999999998</v>
      </c>
      <c r="J16" s="62">
        <f t="shared" si="1"/>
        <v>60</v>
      </c>
      <c r="K16" s="62">
        <f t="shared" si="1"/>
        <v>60</v>
      </c>
      <c r="L16" s="62">
        <f t="shared" si="1"/>
        <v>60</v>
      </c>
      <c r="M16" s="62">
        <f t="shared" si="1"/>
        <v>50</v>
      </c>
      <c r="N16" s="62">
        <f t="shared" si="1"/>
        <v>50</v>
      </c>
      <c r="O16" s="62">
        <f t="shared" si="1"/>
        <v>50</v>
      </c>
      <c r="P16" s="62">
        <f t="shared" si="1"/>
        <v>10</v>
      </c>
      <c r="Q16" s="62">
        <f t="shared" si="1"/>
        <v>0</v>
      </c>
      <c r="R16" s="62">
        <f t="shared" si="1"/>
        <v>31.507000000000001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10</v>
      </c>
      <c r="Z16" s="63" t="str">
        <f t="shared" si="1"/>
        <v/>
      </c>
      <c r="AA16" s="64">
        <f>SUM(AA10:AA15)</f>
        <v>527.07400000000007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6.9000000000000006E-2</v>
      </c>
      <c r="C20" s="77">
        <v>2.9000000000000001E-2</v>
      </c>
      <c r="D20" s="77">
        <v>2.9000000000000001E-2</v>
      </c>
      <c r="E20" s="77">
        <v>2.5999999999999999E-2</v>
      </c>
      <c r="F20" s="77">
        <v>3.5000000000000003E-2</v>
      </c>
      <c r="G20" s="77">
        <v>2.9000000000000001E-2</v>
      </c>
      <c r="H20" s="77">
        <v>0.47399999999999998</v>
      </c>
      <c r="I20" s="77">
        <v>0.04</v>
      </c>
      <c r="J20" s="77">
        <v>4.1539999999999999</v>
      </c>
      <c r="K20" s="77">
        <v>0.97000000000000008</v>
      </c>
      <c r="L20" s="77">
        <v>4.4999999999999998E-2</v>
      </c>
      <c r="M20" s="77">
        <v>4.5999999999999999E-2</v>
      </c>
      <c r="N20" s="77">
        <v>0.10299999999999999</v>
      </c>
      <c r="O20" s="77">
        <v>1.0230000000000001</v>
      </c>
      <c r="P20" s="77">
        <v>0.14200000000000002</v>
      </c>
      <c r="Q20" s="77">
        <v>1.7070000000000001</v>
      </c>
      <c r="R20" s="77">
        <v>0.121</v>
      </c>
      <c r="S20" s="77">
        <v>10.161000000000001</v>
      </c>
      <c r="T20" s="77">
        <v>8.9130000000000003</v>
      </c>
      <c r="U20" s="77">
        <v>9.3079999999999998</v>
      </c>
      <c r="V20" s="77">
        <v>9.3149999999999995</v>
      </c>
      <c r="W20" s="77">
        <v>1.9949999999999999</v>
      </c>
      <c r="X20" s="77">
        <v>6.8970000000000002</v>
      </c>
      <c r="Y20" s="77">
        <v>3.1819999999999999</v>
      </c>
      <c r="Z20" s="78"/>
      <c r="AA20" s="79">
        <f t="shared" si="2"/>
        <v>58.813000000000002</v>
      </c>
    </row>
    <row r="21" spans="1:27" ht="24.95" customHeight="1" x14ac:dyDescent="0.2">
      <c r="A21" s="75" t="s">
        <v>16</v>
      </c>
      <c r="B21" s="80">
        <v>0.90500000000000003</v>
      </c>
      <c r="C21" s="81">
        <v>0.96199999999999997</v>
      </c>
      <c r="D21" s="81">
        <v>2.8310000000000004</v>
      </c>
      <c r="E21" s="81">
        <v>0.92300000000000004</v>
      </c>
      <c r="F21" s="81">
        <v>0.95200000000000007</v>
      </c>
      <c r="G21" s="81">
        <v>3.004</v>
      </c>
      <c r="H21" s="81">
        <v>4.8600000000000003</v>
      </c>
      <c r="I21" s="81">
        <v>3.875</v>
      </c>
      <c r="J21" s="81">
        <v>10.519</v>
      </c>
      <c r="K21" s="81">
        <v>5.923</v>
      </c>
      <c r="L21" s="81">
        <v>3.9220000000000002</v>
      </c>
      <c r="M21" s="81">
        <v>2.6909999999999998</v>
      </c>
      <c r="N21" s="81">
        <v>3.4489999999999998</v>
      </c>
      <c r="O21" s="81">
        <v>4.9630000000000001</v>
      </c>
      <c r="P21" s="81">
        <v>5.077</v>
      </c>
      <c r="Q21" s="81">
        <v>7.8580000000000005</v>
      </c>
      <c r="R21" s="81">
        <v>5.5979999999999999</v>
      </c>
      <c r="S21" s="81">
        <v>12.122</v>
      </c>
      <c r="T21" s="81">
        <v>10.146000000000001</v>
      </c>
      <c r="U21" s="81">
        <v>15.432000000000002</v>
      </c>
      <c r="V21" s="81">
        <v>14.077999999999999</v>
      </c>
      <c r="W21" s="81">
        <v>8.7970000000000006</v>
      </c>
      <c r="X21" s="81">
        <v>7.81</v>
      </c>
      <c r="Y21" s="81">
        <v>5.2009999999999996</v>
      </c>
      <c r="Z21" s="78"/>
      <c r="AA21" s="79">
        <f t="shared" si="2"/>
        <v>141.898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0.97399999999999998</v>
      </c>
      <c r="C25" s="88">
        <f t="shared" si="3"/>
        <v>0.99099999999999999</v>
      </c>
      <c r="D25" s="88">
        <f t="shared" si="3"/>
        <v>2.8600000000000003</v>
      </c>
      <c r="E25" s="88">
        <f t="shared" si="3"/>
        <v>0.94900000000000007</v>
      </c>
      <c r="F25" s="88">
        <f t="shared" si="3"/>
        <v>0.9870000000000001</v>
      </c>
      <c r="G25" s="88">
        <f t="shared" si="3"/>
        <v>3.0329999999999999</v>
      </c>
      <c r="H25" s="88">
        <f t="shared" si="3"/>
        <v>5.3340000000000005</v>
      </c>
      <c r="I25" s="88">
        <f t="shared" si="3"/>
        <v>3.915</v>
      </c>
      <c r="J25" s="88">
        <f t="shared" si="3"/>
        <v>14.673</v>
      </c>
      <c r="K25" s="88">
        <f t="shared" si="3"/>
        <v>6.8929999999999998</v>
      </c>
      <c r="L25" s="88">
        <f t="shared" si="3"/>
        <v>3.9670000000000001</v>
      </c>
      <c r="M25" s="88">
        <f t="shared" si="3"/>
        <v>2.7369999999999997</v>
      </c>
      <c r="N25" s="88">
        <f t="shared" si="3"/>
        <v>3.552</v>
      </c>
      <c r="O25" s="88">
        <f t="shared" si="3"/>
        <v>5.9860000000000007</v>
      </c>
      <c r="P25" s="88">
        <f t="shared" si="3"/>
        <v>5.2190000000000003</v>
      </c>
      <c r="Q25" s="88">
        <f t="shared" si="3"/>
        <v>9.5650000000000013</v>
      </c>
      <c r="R25" s="88">
        <f t="shared" si="3"/>
        <v>5.7189999999999994</v>
      </c>
      <c r="S25" s="88">
        <f t="shared" si="3"/>
        <v>22.283000000000001</v>
      </c>
      <c r="T25" s="88">
        <f t="shared" si="3"/>
        <v>19.059000000000001</v>
      </c>
      <c r="U25" s="88">
        <f t="shared" si="3"/>
        <v>24.740000000000002</v>
      </c>
      <c r="V25" s="88">
        <f t="shared" si="3"/>
        <v>23.393000000000001</v>
      </c>
      <c r="W25" s="88">
        <f t="shared" si="3"/>
        <v>10.792</v>
      </c>
      <c r="X25" s="88">
        <f t="shared" si="3"/>
        <v>14.707000000000001</v>
      </c>
      <c r="Y25" s="88">
        <f t="shared" si="3"/>
        <v>8.3829999999999991</v>
      </c>
      <c r="Z25" s="89">
        <f t="shared" si="3"/>
        <v>0</v>
      </c>
      <c r="AA25" s="90">
        <f t="shared" si="3"/>
        <v>200.71100000000001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0.97399999999999998</v>
      </c>
      <c r="C29" s="77">
        <v>26.620999999999999</v>
      </c>
      <c r="D29" s="77">
        <v>2.86</v>
      </c>
      <c r="E29" s="77">
        <v>0.94899999999999995</v>
      </c>
      <c r="F29" s="77">
        <v>0.98699999999999999</v>
      </c>
      <c r="G29" s="77">
        <v>63.033000000000001</v>
      </c>
      <c r="H29" s="77">
        <v>30.562999999999999</v>
      </c>
      <c r="I29" s="77">
        <v>38.622999999999998</v>
      </c>
      <c r="J29" s="77">
        <v>74.673000000000002</v>
      </c>
      <c r="K29" s="77">
        <v>66.893000000000001</v>
      </c>
      <c r="L29" s="77">
        <v>63.966999999999999</v>
      </c>
      <c r="M29" s="77">
        <v>52.737000000000002</v>
      </c>
      <c r="N29" s="77">
        <v>53.552</v>
      </c>
      <c r="O29" s="77">
        <v>55.985999999999997</v>
      </c>
      <c r="P29" s="77">
        <v>15.218999999999999</v>
      </c>
      <c r="Q29" s="77">
        <v>9.5649999999999995</v>
      </c>
      <c r="R29" s="77">
        <v>37.225999999999999</v>
      </c>
      <c r="S29" s="77">
        <v>22.283000000000001</v>
      </c>
      <c r="T29" s="77">
        <v>19.059000000000001</v>
      </c>
      <c r="U29" s="77">
        <v>24.74</v>
      </c>
      <c r="V29" s="77">
        <v>23.393000000000001</v>
      </c>
      <c r="W29" s="77">
        <v>10.792</v>
      </c>
      <c r="X29" s="77">
        <v>14.707000000000001</v>
      </c>
      <c r="Y29" s="77">
        <v>18.382999999999999</v>
      </c>
      <c r="Z29" s="78"/>
      <c r="AA29" s="79">
        <f>SUM(B29:Z29)</f>
        <v>727.78500000000031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0.97399999999999998</v>
      </c>
      <c r="C31" s="62">
        <f t="shared" si="4"/>
        <v>26.620999999999999</v>
      </c>
      <c r="D31" s="62">
        <f t="shared" si="4"/>
        <v>2.86</v>
      </c>
      <c r="E31" s="62">
        <f t="shared" si="4"/>
        <v>0.94899999999999995</v>
      </c>
      <c r="F31" s="62">
        <f t="shared" si="4"/>
        <v>0.98699999999999999</v>
      </c>
      <c r="G31" s="62">
        <f t="shared" si="4"/>
        <v>63.033000000000001</v>
      </c>
      <c r="H31" s="62">
        <f t="shared" si="4"/>
        <v>30.562999999999999</v>
      </c>
      <c r="I31" s="62">
        <f t="shared" si="4"/>
        <v>38.622999999999998</v>
      </c>
      <c r="J31" s="62">
        <f t="shared" si="4"/>
        <v>74.673000000000002</v>
      </c>
      <c r="K31" s="62">
        <f t="shared" si="4"/>
        <v>66.893000000000001</v>
      </c>
      <c r="L31" s="62">
        <f t="shared" si="4"/>
        <v>63.966999999999999</v>
      </c>
      <c r="M31" s="62">
        <f t="shared" si="4"/>
        <v>52.737000000000002</v>
      </c>
      <c r="N31" s="62">
        <f t="shared" si="4"/>
        <v>53.552</v>
      </c>
      <c r="O31" s="62">
        <f t="shared" si="4"/>
        <v>55.985999999999997</v>
      </c>
      <c r="P31" s="62">
        <f t="shared" si="4"/>
        <v>15.218999999999999</v>
      </c>
      <c r="Q31" s="62">
        <f t="shared" si="4"/>
        <v>9.5649999999999995</v>
      </c>
      <c r="R31" s="62">
        <f t="shared" si="4"/>
        <v>37.225999999999999</v>
      </c>
      <c r="S31" s="62">
        <f t="shared" si="4"/>
        <v>22.283000000000001</v>
      </c>
      <c r="T31" s="62">
        <f t="shared" si="4"/>
        <v>19.059000000000001</v>
      </c>
      <c r="U31" s="62">
        <f t="shared" si="4"/>
        <v>24.74</v>
      </c>
      <c r="V31" s="62">
        <f t="shared" si="4"/>
        <v>23.393000000000001</v>
      </c>
      <c r="W31" s="62">
        <f t="shared" si="4"/>
        <v>10.792</v>
      </c>
      <c r="X31" s="62">
        <f t="shared" si="4"/>
        <v>14.707000000000001</v>
      </c>
      <c r="Y31" s="62">
        <f t="shared" si="4"/>
        <v>18.382999999999999</v>
      </c>
      <c r="Z31" s="63">
        <f t="shared" si="4"/>
        <v>0</v>
      </c>
      <c r="AA31" s="64">
        <f t="shared" si="4"/>
        <v>727.78500000000031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7.7</v>
      </c>
      <c r="C38" s="99"/>
      <c r="D38" s="99">
        <v>5.4</v>
      </c>
      <c r="E38" s="99">
        <v>6.8</v>
      </c>
      <c r="F38" s="99">
        <v>6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25.900000000000002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7.7</v>
      </c>
      <c r="C39" s="88">
        <f t="shared" si="6"/>
        <v>0</v>
      </c>
      <c r="D39" s="88">
        <f t="shared" si="6"/>
        <v>5.4</v>
      </c>
      <c r="E39" s="88">
        <f t="shared" si="6"/>
        <v>6.8</v>
      </c>
      <c r="F39" s="88">
        <f t="shared" si="6"/>
        <v>6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25.900000000000002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7.7</v>
      </c>
      <c r="C46" s="99"/>
      <c r="D46" s="99">
        <v>5.4</v>
      </c>
      <c r="E46" s="99">
        <v>6.8</v>
      </c>
      <c r="F46" s="99">
        <v>6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25.900000000000002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7.7</v>
      </c>
      <c r="C48" s="88">
        <f t="shared" ref="C48:Z48" si="8">SUM(C42:C47)</f>
        <v>0</v>
      </c>
      <c r="D48" s="88">
        <f t="shared" si="8"/>
        <v>5.4</v>
      </c>
      <c r="E48" s="88">
        <f t="shared" si="8"/>
        <v>6.8</v>
      </c>
      <c r="F48" s="88">
        <f t="shared" si="8"/>
        <v>6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25.900000000000002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8.6739999999999995</v>
      </c>
      <c r="C51" s="88">
        <f t="shared" si="10"/>
        <v>26.620999999999999</v>
      </c>
      <c r="D51" s="88">
        <f t="shared" si="10"/>
        <v>8.2600000000000016</v>
      </c>
      <c r="E51" s="88">
        <f t="shared" si="10"/>
        <v>7.7489999999999997</v>
      </c>
      <c r="F51" s="88">
        <f t="shared" si="10"/>
        <v>6.9870000000000001</v>
      </c>
      <c r="G51" s="88">
        <f t="shared" si="10"/>
        <v>63.033000000000001</v>
      </c>
      <c r="H51" s="88">
        <f t="shared" si="10"/>
        <v>30.562999999999999</v>
      </c>
      <c r="I51" s="88">
        <f t="shared" si="10"/>
        <v>38.622999999999998</v>
      </c>
      <c r="J51" s="88">
        <f t="shared" si="10"/>
        <v>74.673000000000002</v>
      </c>
      <c r="K51" s="88">
        <f t="shared" si="10"/>
        <v>66.893000000000001</v>
      </c>
      <c r="L51" s="88">
        <f t="shared" si="10"/>
        <v>63.966999999999999</v>
      </c>
      <c r="M51" s="88">
        <f t="shared" si="10"/>
        <v>52.737000000000002</v>
      </c>
      <c r="N51" s="88">
        <f t="shared" si="10"/>
        <v>53.552</v>
      </c>
      <c r="O51" s="88">
        <f t="shared" si="10"/>
        <v>55.986000000000004</v>
      </c>
      <c r="P51" s="88">
        <f t="shared" si="10"/>
        <v>15.219000000000001</v>
      </c>
      <c r="Q51" s="88">
        <f t="shared" si="10"/>
        <v>9.5650000000000013</v>
      </c>
      <c r="R51" s="88">
        <f t="shared" si="10"/>
        <v>37.225999999999999</v>
      </c>
      <c r="S51" s="88">
        <f t="shared" si="10"/>
        <v>22.283000000000001</v>
      </c>
      <c r="T51" s="88">
        <f t="shared" si="10"/>
        <v>19.059000000000001</v>
      </c>
      <c r="U51" s="88">
        <f t="shared" si="10"/>
        <v>24.740000000000002</v>
      </c>
      <c r="V51" s="88">
        <f t="shared" si="10"/>
        <v>23.393000000000001</v>
      </c>
      <c r="W51" s="88">
        <f t="shared" si="10"/>
        <v>10.792</v>
      </c>
      <c r="X51" s="88">
        <f t="shared" si="10"/>
        <v>14.707000000000001</v>
      </c>
      <c r="Y51" s="88">
        <f t="shared" si="10"/>
        <v>18.382999999999999</v>
      </c>
      <c r="Z51" s="89">
        <f t="shared" si="10"/>
        <v>0</v>
      </c>
      <c r="AA51" s="104">
        <f>SUM(B51:Z51)</f>
        <v>753.68500000000029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7.7</v>
      </c>
      <c r="C4" s="18">
        <v>-24.1</v>
      </c>
      <c r="D4" s="18">
        <v>5.4</v>
      </c>
      <c r="E4" s="18">
        <v>6.8</v>
      </c>
      <c r="F4" s="18">
        <v>6</v>
      </c>
      <c r="G4" s="18">
        <v>-24.7</v>
      </c>
      <c r="H4" s="18">
        <v>-20.5</v>
      </c>
      <c r="I4" s="18">
        <v>-21.4</v>
      </c>
      <c r="J4" s="18">
        <v>-62.1</v>
      </c>
      <c r="K4" s="18">
        <v>-36.799999999999997</v>
      </c>
      <c r="L4" s="18">
        <v>-43.3</v>
      </c>
      <c r="M4" s="18">
        <v>-29.4</v>
      </c>
      <c r="N4" s="18">
        <v>-43.2</v>
      </c>
      <c r="O4" s="18">
        <v>-50.4</v>
      </c>
      <c r="P4" s="18">
        <v>-6.6</v>
      </c>
      <c r="Q4" s="18">
        <v>-4.3</v>
      </c>
      <c r="R4" s="18"/>
      <c r="S4" s="18">
        <v>-21</v>
      </c>
      <c r="T4" s="18">
        <v>-14.6</v>
      </c>
      <c r="U4" s="18">
        <v>-15.8</v>
      </c>
      <c r="V4" s="18">
        <v>-9.5</v>
      </c>
      <c r="W4" s="18">
        <v>-10.1</v>
      </c>
      <c r="X4" s="18">
        <v>-14.2</v>
      </c>
      <c r="Y4" s="18">
        <v>-14.9</v>
      </c>
      <c r="Z4" s="19"/>
      <c r="AA4" s="111">
        <f>SUM(B4:Z4)</f>
        <v>-441.00000000000006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149.83000000000001</v>
      </c>
      <c r="C7" s="117">
        <v>112.32</v>
      </c>
      <c r="D7" s="117">
        <v>177</v>
      </c>
      <c r="E7" s="117">
        <v>177</v>
      </c>
      <c r="F7" s="117">
        <v>135.88999999999999</v>
      </c>
      <c r="G7" s="117">
        <v>267</v>
      </c>
      <c r="H7" s="117">
        <v>359.23</v>
      </c>
      <c r="I7" s="117">
        <v>364.38</v>
      </c>
      <c r="J7" s="117">
        <v>216.36</v>
      </c>
      <c r="K7" s="117">
        <v>200</v>
      </c>
      <c r="L7" s="117">
        <v>167.33</v>
      </c>
      <c r="M7" s="117">
        <v>155</v>
      </c>
      <c r="N7" s="117">
        <v>140</v>
      </c>
      <c r="O7" s="117">
        <v>158.80000000000001</v>
      </c>
      <c r="P7" s="117">
        <v>200</v>
      </c>
      <c r="Q7" s="117">
        <v>355.79</v>
      </c>
      <c r="R7" s="117">
        <v>359.23</v>
      </c>
      <c r="S7" s="117">
        <v>333.77</v>
      </c>
      <c r="T7" s="117">
        <v>291.24</v>
      </c>
      <c r="U7" s="117">
        <v>343.03</v>
      </c>
      <c r="V7" s="117">
        <v>343.24</v>
      </c>
      <c r="W7" s="117">
        <v>276.52999999999997</v>
      </c>
      <c r="X7" s="117">
        <v>238.66</v>
      </c>
      <c r="Y7" s="117">
        <v>232.99</v>
      </c>
      <c r="Z7" s="118"/>
      <c r="AA7" s="119">
        <f>IF(SUM(B7:Z7)&lt;&gt;0,AVERAGEIF(B7:Z7,"&lt;&gt;"""),"")</f>
        <v>239.77583333333328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24.1</v>
      </c>
      <c r="D15" s="133"/>
      <c r="E15" s="133"/>
      <c r="F15" s="133"/>
      <c r="G15" s="133">
        <v>24.7</v>
      </c>
      <c r="H15" s="133">
        <v>20.5</v>
      </c>
      <c r="I15" s="133">
        <v>21.4</v>
      </c>
      <c r="J15" s="133">
        <v>62.1</v>
      </c>
      <c r="K15" s="133">
        <v>36.799999999999997</v>
      </c>
      <c r="L15" s="133">
        <v>43.3</v>
      </c>
      <c r="M15" s="133">
        <v>29.4</v>
      </c>
      <c r="N15" s="133">
        <v>43.2</v>
      </c>
      <c r="O15" s="133">
        <v>50.4</v>
      </c>
      <c r="P15" s="133">
        <v>6.6</v>
      </c>
      <c r="Q15" s="133">
        <v>4.3</v>
      </c>
      <c r="R15" s="133"/>
      <c r="S15" s="133">
        <v>21</v>
      </c>
      <c r="T15" s="133">
        <v>14.6</v>
      </c>
      <c r="U15" s="133">
        <v>15.8</v>
      </c>
      <c r="V15" s="133">
        <v>9.5</v>
      </c>
      <c r="W15" s="133">
        <v>10.1</v>
      </c>
      <c r="X15" s="133">
        <v>14.2</v>
      </c>
      <c r="Y15" s="133">
        <v>14.9</v>
      </c>
      <c r="Z15" s="131"/>
      <c r="AA15" s="132">
        <f t="shared" si="0"/>
        <v>466.9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24.1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24.7</v>
      </c>
      <c r="H16" s="135">
        <f t="shared" si="1"/>
        <v>20.5</v>
      </c>
      <c r="I16" s="135">
        <f t="shared" si="1"/>
        <v>21.4</v>
      </c>
      <c r="J16" s="135">
        <f t="shared" si="1"/>
        <v>62.1</v>
      </c>
      <c r="K16" s="135">
        <f t="shared" si="1"/>
        <v>36.799999999999997</v>
      </c>
      <c r="L16" s="135">
        <f t="shared" si="1"/>
        <v>43.3</v>
      </c>
      <c r="M16" s="135">
        <f t="shared" si="1"/>
        <v>29.4</v>
      </c>
      <c r="N16" s="135">
        <f t="shared" si="1"/>
        <v>43.2</v>
      </c>
      <c r="O16" s="135">
        <f t="shared" si="1"/>
        <v>50.4</v>
      </c>
      <c r="P16" s="135">
        <f t="shared" si="1"/>
        <v>6.6</v>
      </c>
      <c r="Q16" s="135">
        <f t="shared" si="1"/>
        <v>4.3</v>
      </c>
      <c r="R16" s="135">
        <f t="shared" si="1"/>
        <v>0</v>
      </c>
      <c r="S16" s="135">
        <f t="shared" si="1"/>
        <v>21</v>
      </c>
      <c r="T16" s="135">
        <f t="shared" si="1"/>
        <v>14.6</v>
      </c>
      <c r="U16" s="135">
        <f t="shared" si="1"/>
        <v>15.8</v>
      </c>
      <c r="V16" s="135">
        <f t="shared" si="1"/>
        <v>9.5</v>
      </c>
      <c r="W16" s="135">
        <f t="shared" si="1"/>
        <v>10.1</v>
      </c>
      <c r="X16" s="135">
        <f t="shared" si="1"/>
        <v>14.2</v>
      </c>
      <c r="Y16" s="135">
        <f t="shared" si="1"/>
        <v>14.9</v>
      </c>
      <c r="Z16" s="136" t="str">
        <f t="shared" si="1"/>
        <v/>
      </c>
      <c r="AA16" s="90">
        <f t="shared" si="0"/>
        <v>466.9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7.7</v>
      </c>
      <c r="C23" s="133"/>
      <c r="D23" s="133">
        <v>5.4</v>
      </c>
      <c r="E23" s="133">
        <v>6.8</v>
      </c>
      <c r="F23" s="133">
        <v>6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25.900000000000002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7.7</v>
      </c>
      <c r="C24" s="135">
        <f t="shared" si="3"/>
        <v>0</v>
      </c>
      <c r="D24" s="135">
        <f t="shared" si="3"/>
        <v>5.4</v>
      </c>
      <c r="E24" s="135">
        <f t="shared" si="3"/>
        <v>6.8</v>
      </c>
      <c r="F24" s="135">
        <f t="shared" si="3"/>
        <v>6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25.900000000000002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2023-01-01T21:19:42Z</dcterms:created>
  <dcterms:modified xsi:type="dcterms:W3CDTF">2023-01-01T21:19:43Z</dcterms:modified>
</cp:coreProperties>
</file>