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<sst xmlns="http://schemas.openxmlformats.org/spreadsheetml/2006/main" count="117" uniqueCount="53">
  <si>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31/12/2022 23:20:57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</si>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</sst>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28.9</c:v>
                </c:pt>
                <c:pt idx="1">
                  <c:v>26.5</c:v>
                </c:pt>
                <c:pt idx="2">
                  <c:v>22.4</c:v>
                </c:pt>
                <c:pt idx="3">
                  <c:v>12.7</c:v>
                </c:pt>
                <c:pt idx="4">
                  <c:v>17.2</c:v>
                </c:pt>
                <c:pt idx="5">
                  <c:v>25.3</c:v>
                </c:pt>
                <c:pt idx="6">
                  <c:v>27.1</c:v>
                </c:pt>
                <c:pt idx="7">
                  <c:v>38.299999999999997</c:v>
                </c:pt>
                <c:pt idx="8">
                  <c:v>45.4</c:v>
                </c:pt>
                <c:pt idx="9">
                  <c:v>33.5</c:v>
                </c:pt>
                <c:pt idx="10">
                  <c:v>24.6</c:v>
                </c:pt>
                <c:pt idx="11">
                  <c:v>27.3</c:v>
                </c:pt>
                <c:pt idx="12">
                  <c:v>0</c:v>
                </c:pt>
                <c:pt idx="13">
                  <c:v>0</c:v>
                </c:pt>
                <c:pt idx="14">
                  <c:v>18.7</c:v>
                </c:pt>
                <c:pt idx="15">
                  <c:v>16.899999999999999</c:v>
                </c:pt>
                <c:pt idx="16">
                  <c:v>8.3000000000000007</c:v>
                </c:pt>
                <c:pt idx="17">
                  <c:v>20.3</c:v>
                </c:pt>
                <c:pt idx="18">
                  <c:v>18.899999999999999</c:v>
                </c:pt>
                <c:pt idx="19">
                  <c:v>14.6</c:v>
                </c:pt>
                <c:pt idx="20">
                  <c:v>5.0999999999999996</c:v>
                </c:pt>
                <c:pt idx="21">
                  <c:v>7.3</c:v>
                </c:pt>
                <c:pt idx="22">
                  <c:v>5</c:v>
                </c:pt>
                <c:pt idx="23">
                  <c:v>4.5999999999999996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0.47399999999999998</c:v>
                </c:pt>
                <c:pt idx="8">
                  <c:v>1.6919999999999999</c:v>
                </c:pt>
                <c:pt idx="11">
                  <c:v>4.8610000000000007</c:v>
                </c:pt>
                <c:pt idx="12">
                  <c:v>1.669</c:v>
                </c:pt>
                <c:pt idx="13">
                  <c:v>0.52</c:v>
                </c:pt>
                <c:pt idx="14">
                  <c:v>2.2029999999999998</c:v>
                </c:pt>
                <c:pt idx="15">
                  <c:v>1.8679999999999999</c:v>
                </c:pt>
                <c:pt idx="16">
                  <c:v>1.2999999999999999E-2</c:v>
                </c:pt>
                <c:pt idx="18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0752936"/>
        <c:axId val="5207533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28.856999999999999</c:v>
                </c:pt>
                <c:pt idx="1">
                  <c:v>26.573</c:v>
                </c:pt>
                <c:pt idx="2">
                  <c:v>28.258999999999997</c:v>
                </c:pt>
                <c:pt idx="3">
                  <c:v>23.656999999999996</c:v>
                </c:pt>
                <c:pt idx="4">
                  <c:v>28.163999999999998</c:v>
                </c:pt>
                <c:pt idx="5">
                  <c:v>36.231000000000002</c:v>
                </c:pt>
                <c:pt idx="6">
                  <c:v>38.182000000000002</c:v>
                </c:pt>
                <c:pt idx="7">
                  <c:v>44.662000000000006</c:v>
                </c:pt>
                <c:pt idx="8">
                  <c:v>47.056999999999995</c:v>
                </c:pt>
                <c:pt idx="9">
                  <c:v>36.503</c:v>
                </c:pt>
                <c:pt idx="10">
                  <c:v>32.661000000000008</c:v>
                </c:pt>
                <c:pt idx="11">
                  <c:v>37.212000000000003</c:v>
                </c:pt>
                <c:pt idx="12">
                  <c:v>7.5049999999999999</c:v>
                </c:pt>
                <c:pt idx="13">
                  <c:v>6.6849999999999996</c:v>
                </c:pt>
                <c:pt idx="14">
                  <c:v>23.934000000000001</c:v>
                </c:pt>
                <c:pt idx="15">
                  <c:v>26.774999999999999</c:v>
                </c:pt>
                <c:pt idx="16">
                  <c:v>19.348000000000003</c:v>
                </c:pt>
                <c:pt idx="17">
                  <c:v>31.285000000000004</c:v>
                </c:pt>
                <c:pt idx="18">
                  <c:v>19.901999999999997</c:v>
                </c:pt>
                <c:pt idx="19">
                  <c:v>14.617999999999999</c:v>
                </c:pt>
                <c:pt idx="20">
                  <c:v>5.1370000000000005</c:v>
                </c:pt>
                <c:pt idx="21">
                  <c:v>13.541</c:v>
                </c:pt>
                <c:pt idx="22">
                  <c:v>16.111999999999998</c:v>
                </c:pt>
                <c:pt idx="23">
                  <c:v>15.632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0752936"/>
        <c:axId val="5207533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233</c:v>
                </c:pt>
                <c:pt idx="1">
                  <c:v>181.09</c:v>
                </c:pt>
                <c:pt idx="2">
                  <c:v>164.9</c:v>
                </c:pt>
                <c:pt idx="3">
                  <c:v>159.28</c:v>
                </c:pt>
                <c:pt idx="4">
                  <c:v>159.4</c:v>
                </c:pt>
                <c:pt idx="5">
                  <c:v>154.38</c:v>
                </c:pt>
                <c:pt idx="6">
                  <c:v>234.66</c:v>
                </c:pt>
                <c:pt idx="7">
                  <c:v>161.79</c:v>
                </c:pt>
                <c:pt idx="8">
                  <c:v>105</c:v>
                </c:pt>
                <c:pt idx="9">
                  <c:v>75</c:v>
                </c:pt>
                <c:pt idx="10">
                  <c:v>75</c:v>
                </c:pt>
                <c:pt idx="11">
                  <c:v>105</c:v>
                </c:pt>
                <c:pt idx="12">
                  <c:v>80.900000000000006</c:v>
                </c:pt>
                <c:pt idx="13">
                  <c:v>77.95</c:v>
                </c:pt>
                <c:pt idx="14">
                  <c:v>105</c:v>
                </c:pt>
                <c:pt idx="15">
                  <c:v>177</c:v>
                </c:pt>
                <c:pt idx="16">
                  <c:v>157.62</c:v>
                </c:pt>
                <c:pt idx="17">
                  <c:v>171.84</c:v>
                </c:pt>
                <c:pt idx="18">
                  <c:v>223.53</c:v>
                </c:pt>
                <c:pt idx="19">
                  <c:v>259.42</c:v>
                </c:pt>
                <c:pt idx="20">
                  <c:v>238</c:v>
                </c:pt>
                <c:pt idx="21">
                  <c:v>171.84</c:v>
                </c:pt>
                <c:pt idx="22">
                  <c:v>167.55</c:v>
                </c:pt>
                <c:pt idx="23">
                  <c:v>153.63999999999999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0754112"/>
        <c:axId val="520753720"/>
      </c:lineChart>
      <c:catAx>
        <c:axId val="520752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0753328"/>
        <c:crosses val="autoZero"/>
        <c:auto val="1"/>
        <c:lblAlgn val="ctr"/>
        <c:lblOffset val="100"/>
        <c:noMultiLvlLbl val="0"/>
      </c:catAx>
      <c:valAx>
        <c:axId val="52075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0752936"/>
        <c:crosses val="autoZero"/>
        <c:crossBetween val="between"/>
      </c:valAx>
      <c:valAx>
        <c:axId val="520753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0754112"/>
        <c:crosses val="max"/>
        <c:crossBetween val="between"/>
      </c:valAx>
      <c:catAx>
        <c:axId val="5207541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20753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28.9</v>
      </c>
      <c r="C4" s="18">
        <v>26.542999999999999</v>
      </c>
      <c r="D4" s="18">
        <v>28.225999999999999</v>
      </c>
      <c r="E4" s="18">
        <v>23.668999999999997</v>
      </c>
      <c r="F4" s="18">
        <v>28.18</v>
      </c>
      <c r="G4" s="18">
        <v>36.24</v>
      </c>
      <c r="H4" s="18">
        <v>38.182000000000002</v>
      </c>
      <c r="I4" s="18">
        <v>44.710999999999991</v>
      </c>
      <c r="J4" s="18">
        <v>47.091999999999999</v>
      </c>
      <c r="K4" s="18">
        <v>36.49</v>
      </c>
      <c r="L4" s="18">
        <v>32.678000000000004</v>
      </c>
      <c r="M4" s="18">
        <v>37.231999999999999</v>
      </c>
      <c r="N4" s="18">
        <v>7.5049999999999999</v>
      </c>
      <c r="O4" s="18">
        <v>6.6850000000000005</v>
      </c>
      <c r="P4" s="18">
        <v>23.922999999999998</v>
      </c>
      <c r="Q4" s="18">
        <v>26.774999999999999</v>
      </c>
      <c r="R4" s="18">
        <v>19.315000000000001</v>
      </c>
      <c r="S4" s="18">
        <v>31.256000000000004</v>
      </c>
      <c r="T4" s="18">
        <v>19.899999999999999</v>
      </c>
      <c r="U4" s="18">
        <v>14.6</v>
      </c>
      <c r="V4" s="18">
        <v>5.1189999999999998</v>
      </c>
      <c r="W4" s="18">
        <v>13.58</v>
      </c>
      <c r="X4" s="18">
        <v>16.077000000000002</v>
      </c>
      <c r="Y4" s="18">
        <v>15.613</v>
      </c>
      <c r="Z4" s="19"/>
      <c r="AA4" s="20">
        <f>SUM(B4:Z4)</f>
        <v>608.49099999999999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233</v>
      </c>
      <c r="C7" s="28">
        <v>181.09</v>
      </c>
      <c r="D7" s="28">
        <v>164.9</v>
      </c>
      <c r="E7" s="28">
        <v>159.28</v>
      </c>
      <c r="F7" s="28">
        <v>159.4</v>
      </c>
      <c r="G7" s="28">
        <v>154.38</v>
      </c>
      <c r="H7" s="28">
        <v>234.66</v>
      </c>
      <c r="I7" s="28">
        <v>161.79</v>
      </c>
      <c r="J7" s="28">
        <v>105</v>
      </c>
      <c r="K7" s="28">
        <v>75</v>
      </c>
      <c r="L7" s="28">
        <v>75</v>
      </c>
      <c r="M7" s="28">
        <v>105</v>
      </c>
      <c r="N7" s="28">
        <v>80.900000000000006</v>
      </c>
      <c r="O7" s="28">
        <v>77.95</v>
      </c>
      <c r="P7" s="28">
        <v>105</v>
      </c>
      <c r="Q7" s="28">
        <v>177</v>
      </c>
      <c r="R7" s="28">
        <v>157.62</v>
      </c>
      <c r="S7" s="28">
        <v>171.84</v>
      </c>
      <c r="T7" s="28">
        <v>223.53</v>
      </c>
      <c r="U7" s="28">
        <v>259.42</v>
      </c>
      <c r="V7" s="28">
        <v>238</v>
      </c>
      <c r="W7" s="28">
        <v>171.84</v>
      </c>
      <c r="X7" s="28">
        <v>167.55</v>
      </c>
      <c r="Y7" s="28">
        <v>153.63999999999999</v>
      </c>
      <c r="Z7" s="29"/>
      <c r="AA7" s="30">
        <f>IF(SUM(B7:Z7)&lt;&gt;0,AVERAGEIF(B7:Z7,"&lt;&gt;"""),"")</f>
        <v>158.03291666666669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0.47399999999999998</v>
      </c>
      <c r="J14" s="57">
        <v>1.6919999999999999</v>
      </c>
      <c r="K14" s="57"/>
      <c r="L14" s="57"/>
      <c r="M14" s="57">
        <v>4.8610000000000007</v>
      </c>
      <c r="N14" s="57">
        <v>1.669</v>
      </c>
      <c r="O14" s="57">
        <v>0.52</v>
      </c>
      <c r="P14" s="57">
        <v>2.2029999999999998</v>
      </c>
      <c r="Q14" s="57">
        <v>1.8679999999999999</v>
      </c>
      <c r="R14" s="57">
        <v>1.2999999999999999E-2</v>
      </c>
      <c r="S14" s="57"/>
      <c r="T14" s="57">
        <v>1</v>
      </c>
      <c r="U14" s="57"/>
      <c r="V14" s="57"/>
      <c r="W14" s="57"/>
      <c r="X14" s="57"/>
      <c r="Y14" s="57"/>
      <c r="Z14" s="58"/>
      <c r="AA14" s="59">
        <f t="shared" si="0"/>
        <v>14.3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0.47399999999999998</v>
      </c>
      <c r="J16" s="62">
        <f t="shared" si="1"/>
        <v>1.6919999999999999</v>
      </c>
      <c r="K16" s="62">
        <f t="shared" si="1"/>
        <v>0</v>
      </c>
      <c r="L16" s="62">
        <f t="shared" si="1"/>
        <v>0</v>
      </c>
      <c r="M16" s="62">
        <f t="shared" si="1"/>
        <v>4.8610000000000007</v>
      </c>
      <c r="N16" s="62">
        <f t="shared" si="1"/>
        <v>1.669</v>
      </c>
      <c r="O16" s="62">
        <f t="shared" si="1"/>
        <v>0.52</v>
      </c>
      <c r="P16" s="62">
        <f t="shared" si="1"/>
        <v>2.2029999999999998</v>
      </c>
      <c r="Q16" s="62">
        <f t="shared" si="1"/>
        <v>1.8679999999999999</v>
      </c>
      <c r="R16" s="62">
        <f t="shared" si="1"/>
        <v>1.2999999999999999E-2</v>
      </c>
      <c r="S16" s="62">
        <f t="shared" si="1"/>
        <v>0</v>
      </c>
      <c r="T16" s="62">
        <f t="shared" si="1"/>
        <v>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14.3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4.2999999999999997E-2</v>
      </c>
      <c r="D20" s="77">
        <v>2.8290000000000002</v>
      </c>
      <c r="E20" s="77">
        <v>2.9580000000000002</v>
      </c>
      <c r="F20" s="77">
        <v>2.9820000000000002</v>
      </c>
      <c r="G20" s="77">
        <v>2.9689999999999999</v>
      </c>
      <c r="H20" s="77">
        <v>3.0489999999999999</v>
      </c>
      <c r="I20" s="77">
        <v>2.9769999999999999</v>
      </c>
      <c r="J20" s="77"/>
      <c r="K20" s="77"/>
      <c r="L20" s="77">
        <v>4.2000000000000003E-2</v>
      </c>
      <c r="M20" s="77">
        <v>4.9000000000000002E-2</v>
      </c>
      <c r="N20" s="77"/>
      <c r="O20" s="77"/>
      <c r="P20" s="77"/>
      <c r="Q20" s="77">
        <v>3.0150000000000001</v>
      </c>
      <c r="R20" s="77">
        <v>3.0030000000000001</v>
      </c>
      <c r="S20" s="77">
        <v>2.9980000000000002</v>
      </c>
      <c r="T20" s="77"/>
      <c r="U20" s="77"/>
      <c r="V20" s="77"/>
      <c r="W20" s="77">
        <v>2.952</v>
      </c>
      <c r="X20" s="77">
        <v>3.0459999999999998</v>
      </c>
      <c r="Y20" s="77">
        <v>2.9910000000000001</v>
      </c>
      <c r="Z20" s="78"/>
      <c r="AA20" s="79">
        <f t="shared" si="2"/>
        <v>35.902999999999999</v>
      </c>
    </row>
    <row r="21" spans="1:27" ht="24.95" customHeight="1" x14ac:dyDescent="0.2">
      <c r="A21" s="75" t="s">
        <v>16</v>
      </c>
      <c r="B21" s="80"/>
      <c r="C21" s="81"/>
      <c r="D21" s="81">
        <v>2.9969999999999999</v>
      </c>
      <c r="E21" s="81">
        <v>8.0109999999999992</v>
      </c>
      <c r="F21" s="81">
        <v>7.9980000000000002</v>
      </c>
      <c r="G21" s="81">
        <v>7.9710000000000001</v>
      </c>
      <c r="H21" s="81">
        <v>8.0329999999999995</v>
      </c>
      <c r="I21" s="81">
        <v>2.96</v>
      </c>
      <c r="J21" s="81"/>
      <c r="K21" s="81">
        <v>2.99</v>
      </c>
      <c r="L21" s="81">
        <v>8.0359999999999996</v>
      </c>
      <c r="M21" s="81">
        <v>5.0220000000000002</v>
      </c>
      <c r="N21" s="81">
        <v>5.8359999999999994</v>
      </c>
      <c r="O21" s="81">
        <v>6.165</v>
      </c>
      <c r="P21" s="81">
        <v>3.02</v>
      </c>
      <c r="Q21" s="81">
        <v>4.992</v>
      </c>
      <c r="R21" s="81">
        <v>7.9989999999999997</v>
      </c>
      <c r="S21" s="81">
        <v>7.9580000000000002</v>
      </c>
      <c r="T21" s="81"/>
      <c r="U21" s="81"/>
      <c r="V21" s="81">
        <v>1.9E-2</v>
      </c>
      <c r="W21" s="81">
        <v>3.3279999999999998</v>
      </c>
      <c r="X21" s="81">
        <v>8.0310000000000006</v>
      </c>
      <c r="Y21" s="81">
        <v>8.0220000000000002</v>
      </c>
      <c r="Z21" s="78"/>
      <c r="AA21" s="79">
        <f t="shared" si="2"/>
        <v>109.38800000000002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4.2999999999999997E-2</v>
      </c>
      <c r="D25" s="88">
        <f t="shared" si="3"/>
        <v>5.8260000000000005</v>
      </c>
      <c r="E25" s="88">
        <f t="shared" si="3"/>
        <v>10.968999999999999</v>
      </c>
      <c r="F25" s="88">
        <f t="shared" si="3"/>
        <v>10.98</v>
      </c>
      <c r="G25" s="88">
        <f t="shared" si="3"/>
        <v>10.94</v>
      </c>
      <c r="H25" s="88">
        <f t="shared" si="3"/>
        <v>11.081999999999999</v>
      </c>
      <c r="I25" s="88">
        <f t="shared" si="3"/>
        <v>5.9369999999999994</v>
      </c>
      <c r="J25" s="88">
        <f t="shared" si="3"/>
        <v>0</v>
      </c>
      <c r="K25" s="88">
        <f t="shared" si="3"/>
        <v>2.99</v>
      </c>
      <c r="L25" s="88">
        <f t="shared" si="3"/>
        <v>8.0779999999999994</v>
      </c>
      <c r="M25" s="88">
        <f t="shared" si="3"/>
        <v>5.0710000000000006</v>
      </c>
      <c r="N25" s="88">
        <f t="shared" si="3"/>
        <v>5.8359999999999994</v>
      </c>
      <c r="O25" s="88">
        <f t="shared" si="3"/>
        <v>6.165</v>
      </c>
      <c r="P25" s="88">
        <f t="shared" si="3"/>
        <v>3.02</v>
      </c>
      <c r="Q25" s="88">
        <f t="shared" si="3"/>
        <v>8.0069999999999997</v>
      </c>
      <c r="R25" s="88">
        <f t="shared" si="3"/>
        <v>11.001999999999999</v>
      </c>
      <c r="S25" s="88">
        <f t="shared" si="3"/>
        <v>10.956</v>
      </c>
      <c r="T25" s="88">
        <f t="shared" si="3"/>
        <v>0</v>
      </c>
      <c r="U25" s="88">
        <f t="shared" si="3"/>
        <v>0</v>
      </c>
      <c r="V25" s="88">
        <f t="shared" si="3"/>
        <v>1.9E-2</v>
      </c>
      <c r="W25" s="88">
        <f t="shared" si="3"/>
        <v>6.2799999999999994</v>
      </c>
      <c r="X25" s="88">
        <f t="shared" si="3"/>
        <v>11.077</v>
      </c>
      <c r="Y25" s="88">
        <f t="shared" si="3"/>
        <v>11.013</v>
      </c>
      <c r="Z25" s="89" t="str">
        <f t="shared" si="3"/>
        <v/>
      </c>
      <c r="AA25" s="90">
        <f>SUM(AA19:AA24)</f>
        <v>145.29100000000003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>
        <v>4.2999999999999997E-2</v>
      </c>
      <c r="D29" s="77">
        <v>5.8259999999999996</v>
      </c>
      <c r="E29" s="77">
        <v>10.968999999999999</v>
      </c>
      <c r="F29" s="77">
        <v>10.98</v>
      </c>
      <c r="G29" s="77">
        <v>10.94</v>
      </c>
      <c r="H29" s="77">
        <v>11.082000000000001</v>
      </c>
      <c r="I29" s="77">
        <v>6.4109999999999996</v>
      </c>
      <c r="J29" s="77">
        <v>1.6919999999999999</v>
      </c>
      <c r="K29" s="77">
        <v>2.99</v>
      </c>
      <c r="L29" s="77">
        <v>8.0779999999999994</v>
      </c>
      <c r="M29" s="77">
        <v>9.9320000000000004</v>
      </c>
      <c r="N29" s="77">
        <v>7.5049999999999999</v>
      </c>
      <c r="O29" s="77">
        <v>6.6849999999999996</v>
      </c>
      <c r="P29" s="77">
        <v>5.2229999999999999</v>
      </c>
      <c r="Q29" s="77">
        <v>9.875</v>
      </c>
      <c r="R29" s="77">
        <v>11.015000000000001</v>
      </c>
      <c r="S29" s="77">
        <v>10.956</v>
      </c>
      <c r="T29" s="77">
        <v>1</v>
      </c>
      <c r="U29" s="77"/>
      <c r="V29" s="77">
        <v>1.9E-2</v>
      </c>
      <c r="W29" s="77">
        <v>6.28</v>
      </c>
      <c r="X29" s="77">
        <v>11.077</v>
      </c>
      <c r="Y29" s="77">
        <v>11.013</v>
      </c>
      <c r="Z29" s="78"/>
      <c r="AA29" s="79">
        <f>SUM(B29:Z29)</f>
        <v>159.59100000000001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</v>
      </c>
      <c r="C31" s="62">
        <f t="shared" ref="C31:Z31" si="4">IF(LEN(C$2)&gt;0,SUM(C28:C30),"")</f>
        <v>4.2999999999999997E-2</v>
      </c>
      <c r="D31" s="62">
        <f t="shared" si="4"/>
        <v>5.8259999999999996</v>
      </c>
      <c r="E31" s="62">
        <f t="shared" si="4"/>
        <v>10.968999999999999</v>
      </c>
      <c r="F31" s="62">
        <f t="shared" si="4"/>
        <v>10.98</v>
      </c>
      <c r="G31" s="62">
        <f t="shared" si="4"/>
        <v>10.94</v>
      </c>
      <c r="H31" s="62">
        <f t="shared" si="4"/>
        <v>11.082000000000001</v>
      </c>
      <c r="I31" s="62">
        <f t="shared" si="4"/>
        <v>6.4109999999999996</v>
      </c>
      <c r="J31" s="62">
        <f t="shared" si="4"/>
        <v>1.6919999999999999</v>
      </c>
      <c r="K31" s="62">
        <f t="shared" si="4"/>
        <v>2.99</v>
      </c>
      <c r="L31" s="62">
        <f t="shared" si="4"/>
        <v>8.0779999999999994</v>
      </c>
      <c r="M31" s="62">
        <f t="shared" si="4"/>
        <v>9.9320000000000004</v>
      </c>
      <c r="N31" s="62">
        <f t="shared" si="4"/>
        <v>7.5049999999999999</v>
      </c>
      <c r="O31" s="62">
        <f t="shared" si="4"/>
        <v>6.6849999999999996</v>
      </c>
      <c r="P31" s="62">
        <f t="shared" si="4"/>
        <v>5.2229999999999999</v>
      </c>
      <c r="Q31" s="62">
        <f t="shared" si="4"/>
        <v>9.875</v>
      </c>
      <c r="R31" s="62">
        <f t="shared" si="4"/>
        <v>11.015000000000001</v>
      </c>
      <c r="S31" s="62">
        <f t="shared" si="4"/>
        <v>10.956</v>
      </c>
      <c r="T31" s="62">
        <f t="shared" si="4"/>
        <v>1</v>
      </c>
      <c r="U31" s="62">
        <f t="shared" si="4"/>
        <v>0</v>
      </c>
      <c r="V31" s="62">
        <f t="shared" si="4"/>
        <v>1.9E-2</v>
      </c>
      <c r="W31" s="62">
        <f t="shared" si="4"/>
        <v>6.28</v>
      </c>
      <c r="X31" s="62">
        <f t="shared" si="4"/>
        <v>11.077</v>
      </c>
      <c r="Y31" s="62">
        <f t="shared" si="4"/>
        <v>11.013</v>
      </c>
      <c r="Z31" s="63" t="str">
        <f t="shared" si="4"/>
        <v/>
      </c>
      <c r="AA31" s="64">
        <f>SUM(AA28:AA30)</f>
        <v>159.59100000000001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28.9</v>
      </c>
      <c r="C38" s="99">
        <v>26.5</v>
      </c>
      <c r="D38" s="99">
        <v>22.4</v>
      </c>
      <c r="E38" s="99">
        <v>12.7</v>
      </c>
      <c r="F38" s="99">
        <v>17.2</v>
      </c>
      <c r="G38" s="99">
        <v>25.3</v>
      </c>
      <c r="H38" s="99">
        <v>27.1</v>
      </c>
      <c r="I38" s="99">
        <v>38.299999999999997</v>
      </c>
      <c r="J38" s="99">
        <v>45.4</v>
      </c>
      <c r="K38" s="99">
        <v>33.5</v>
      </c>
      <c r="L38" s="99">
        <v>24.6</v>
      </c>
      <c r="M38" s="99">
        <v>27.3</v>
      </c>
      <c r="N38" s="99"/>
      <c r="O38" s="99"/>
      <c r="P38" s="99">
        <v>18.7</v>
      </c>
      <c r="Q38" s="99">
        <v>16.899999999999999</v>
      </c>
      <c r="R38" s="99">
        <v>8.3000000000000007</v>
      </c>
      <c r="S38" s="99">
        <v>20.3</v>
      </c>
      <c r="T38" s="99">
        <v>18.899999999999999</v>
      </c>
      <c r="U38" s="99">
        <v>14.6</v>
      </c>
      <c r="V38" s="99">
        <v>5.0999999999999996</v>
      </c>
      <c r="W38" s="99">
        <v>7.3</v>
      </c>
      <c r="X38" s="99">
        <v>5</v>
      </c>
      <c r="Y38" s="99">
        <v>4.5999999999999996</v>
      </c>
      <c r="Z38" s="100"/>
      <c r="AA38" s="79">
        <f t="shared" si="5"/>
        <v>448.90000000000003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28.9</v>
      </c>
      <c r="C39" s="88">
        <f t="shared" si="6"/>
        <v>26.5</v>
      </c>
      <c r="D39" s="88">
        <f t="shared" si="6"/>
        <v>22.4</v>
      </c>
      <c r="E39" s="88">
        <f t="shared" si="6"/>
        <v>12.7</v>
      </c>
      <c r="F39" s="88">
        <f t="shared" si="6"/>
        <v>17.2</v>
      </c>
      <c r="G39" s="88">
        <f t="shared" si="6"/>
        <v>25.3</v>
      </c>
      <c r="H39" s="88">
        <f t="shared" si="6"/>
        <v>27.1</v>
      </c>
      <c r="I39" s="88">
        <f t="shared" si="6"/>
        <v>38.299999999999997</v>
      </c>
      <c r="J39" s="88">
        <f t="shared" si="6"/>
        <v>45.4</v>
      </c>
      <c r="K39" s="88">
        <f t="shared" si="6"/>
        <v>33.5</v>
      </c>
      <c r="L39" s="88">
        <f t="shared" si="6"/>
        <v>24.6</v>
      </c>
      <c r="M39" s="88">
        <f t="shared" si="6"/>
        <v>27.3</v>
      </c>
      <c r="N39" s="88">
        <f t="shared" si="6"/>
        <v>0</v>
      </c>
      <c r="O39" s="88">
        <f t="shared" si="6"/>
        <v>0</v>
      </c>
      <c r="P39" s="88">
        <f t="shared" si="6"/>
        <v>18.7</v>
      </c>
      <c r="Q39" s="88">
        <f t="shared" si="6"/>
        <v>16.899999999999999</v>
      </c>
      <c r="R39" s="88">
        <f t="shared" si="6"/>
        <v>8.3000000000000007</v>
      </c>
      <c r="S39" s="88">
        <f t="shared" si="6"/>
        <v>20.3</v>
      </c>
      <c r="T39" s="88">
        <f t="shared" si="6"/>
        <v>18.899999999999999</v>
      </c>
      <c r="U39" s="88">
        <f t="shared" si="6"/>
        <v>14.6</v>
      </c>
      <c r="V39" s="88">
        <f t="shared" si="6"/>
        <v>5.0999999999999996</v>
      </c>
      <c r="W39" s="88">
        <f t="shared" si="6"/>
        <v>7.3</v>
      </c>
      <c r="X39" s="88">
        <f t="shared" si="6"/>
        <v>5</v>
      </c>
      <c r="Y39" s="88">
        <f t="shared" si="6"/>
        <v>4.5999999999999996</v>
      </c>
      <c r="Z39" s="89" t="str">
        <f t="shared" si="6"/>
        <v/>
      </c>
      <c r="AA39" s="90">
        <f t="shared" si="5"/>
        <v>448.90000000000003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28.9</v>
      </c>
      <c r="C46" s="99">
        <v>26.5</v>
      </c>
      <c r="D46" s="99">
        <v>22.4</v>
      </c>
      <c r="E46" s="99">
        <v>12.7</v>
      </c>
      <c r="F46" s="99">
        <v>17.2</v>
      </c>
      <c r="G46" s="99">
        <v>25.3</v>
      </c>
      <c r="H46" s="99">
        <v>27.1</v>
      </c>
      <c r="I46" s="99">
        <v>38.299999999999997</v>
      </c>
      <c r="J46" s="99">
        <v>45.4</v>
      </c>
      <c r="K46" s="99">
        <v>33.5</v>
      </c>
      <c r="L46" s="99">
        <v>24.6</v>
      </c>
      <c r="M46" s="99">
        <v>27.3</v>
      </c>
      <c r="N46" s="99"/>
      <c r="O46" s="99"/>
      <c r="P46" s="99">
        <v>18.7</v>
      </c>
      <c r="Q46" s="99">
        <v>16.899999999999999</v>
      </c>
      <c r="R46" s="99">
        <v>8.3000000000000007</v>
      </c>
      <c r="S46" s="99">
        <v>20.3</v>
      </c>
      <c r="T46" s="99">
        <v>18.899999999999999</v>
      </c>
      <c r="U46" s="99">
        <v>14.6</v>
      </c>
      <c r="V46" s="99">
        <v>5.0999999999999996</v>
      </c>
      <c r="W46" s="99">
        <v>7.3</v>
      </c>
      <c r="X46" s="99">
        <v>5</v>
      </c>
      <c r="Y46" s="99">
        <v>4.5999999999999996</v>
      </c>
      <c r="Z46" s="100"/>
      <c r="AA46" s="79">
        <f t="shared" si="7"/>
        <v>448.90000000000003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28.9</v>
      </c>
      <c r="C48" s="88">
        <f t="shared" ref="C48:Z48" si="8">IF(LEN(C$2)&gt;0,SUM(C42:C47),"")</f>
        <v>26.5</v>
      </c>
      <c r="D48" s="88">
        <f t="shared" si="8"/>
        <v>22.4</v>
      </c>
      <c r="E48" s="88">
        <f t="shared" si="8"/>
        <v>12.7</v>
      </c>
      <c r="F48" s="88">
        <f t="shared" si="8"/>
        <v>17.2</v>
      </c>
      <c r="G48" s="88">
        <f t="shared" si="8"/>
        <v>25.3</v>
      </c>
      <c r="H48" s="88">
        <f t="shared" si="8"/>
        <v>27.1</v>
      </c>
      <c r="I48" s="88">
        <f t="shared" si="8"/>
        <v>38.299999999999997</v>
      </c>
      <c r="J48" s="88">
        <f t="shared" si="8"/>
        <v>45.4</v>
      </c>
      <c r="K48" s="88">
        <f t="shared" si="8"/>
        <v>33.5</v>
      </c>
      <c r="L48" s="88">
        <f t="shared" si="8"/>
        <v>24.6</v>
      </c>
      <c r="M48" s="88">
        <f t="shared" si="8"/>
        <v>27.3</v>
      </c>
      <c r="N48" s="88">
        <f t="shared" si="8"/>
        <v>0</v>
      </c>
      <c r="O48" s="88">
        <f t="shared" si="8"/>
        <v>0</v>
      </c>
      <c r="P48" s="88">
        <f t="shared" si="8"/>
        <v>18.7</v>
      </c>
      <c r="Q48" s="88">
        <f t="shared" si="8"/>
        <v>16.899999999999999</v>
      </c>
      <c r="R48" s="88">
        <f t="shared" si="8"/>
        <v>8.3000000000000007</v>
      </c>
      <c r="S48" s="88">
        <f t="shared" si="8"/>
        <v>20.3</v>
      </c>
      <c r="T48" s="88">
        <f t="shared" si="8"/>
        <v>18.899999999999999</v>
      </c>
      <c r="U48" s="88">
        <f t="shared" si="8"/>
        <v>14.6</v>
      </c>
      <c r="V48" s="88">
        <f t="shared" si="8"/>
        <v>5.0999999999999996</v>
      </c>
      <c r="W48" s="88">
        <f t="shared" si="8"/>
        <v>7.3</v>
      </c>
      <c r="X48" s="88">
        <f t="shared" si="8"/>
        <v>5</v>
      </c>
      <c r="Y48" s="88">
        <f t="shared" si="8"/>
        <v>4.5999999999999996</v>
      </c>
      <c r="Z48" s="89" t="str">
        <f t="shared" si="8"/>
        <v/>
      </c>
      <c r="AA48" s="90">
        <f t="shared" si="7"/>
        <v>448.90000000000003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28.9</v>
      </c>
      <c r="C51" s="88">
        <f t="shared" si="10"/>
        <v>26.542999999999999</v>
      </c>
      <c r="D51" s="88">
        <f t="shared" si="10"/>
        <v>28.225999999999999</v>
      </c>
      <c r="E51" s="88">
        <f t="shared" si="10"/>
        <v>23.668999999999997</v>
      </c>
      <c r="F51" s="88">
        <f t="shared" si="10"/>
        <v>28.18</v>
      </c>
      <c r="G51" s="88">
        <f t="shared" si="10"/>
        <v>36.24</v>
      </c>
      <c r="H51" s="88">
        <f t="shared" si="10"/>
        <v>38.182000000000002</v>
      </c>
      <c r="I51" s="88">
        <f t="shared" si="10"/>
        <v>44.710999999999999</v>
      </c>
      <c r="J51" s="88">
        <f t="shared" si="10"/>
        <v>47.091999999999999</v>
      </c>
      <c r="K51" s="88">
        <f t="shared" si="10"/>
        <v>36.49</v>
      </c>
      <c r="L51" s="88">
        <f t="shared" si="10"/>
        <v>32.677999999999997</v>
      </c>
      <c r="M51" s="88">
        <f t="shared" si="10"/>
        <v>37.231999999999999</v>
      </c>
      <c r="N51" s="88">
        <f t="shared" si="10"/>
        <v>7.504999999999999</v>
      </c>
      <c r="O51" s="88">
        <f t="shared" si="10"/>
        <v>6.6850000000000005</v>
      </c>
      <c r="P51" s="88">
        <f t="shared" si="10"/>
        <v>23.922999999999998</v>
      </c>
      <c r="Q51" s="88">
        <f t="shared" si="10"/>
        <v>26.774999999999999</v>
      </c>
      <c r="R51" s="88">
        <f t="shared" si="10"/>
        <v>19.314999999999998</v>
      </c>
      <c r="S51" s="88">
        <f t="shared" si="10"/>
        <v>31.256</v>
      </c>
      <c r="T51" s="88">
        <f t="shared" si="10"/>
        <v>19.899999999999999</v>
      </c>
      <c r="U51" s="88">
        <f t="shared" si="10"/>
        <v>14.6</v>
      </c>
      <c r="V51" s="88">
        <f t="shared" si="10"/>
        <v>5.1189999999999998</v>
      </c>
      <c r="W51" s="88">
        <f t="shared" si="10"/>
        <v>13.579999999999998</v>
      </c>
      <c r="X51" s="88">
        <f t="shared" si="10"/>
        <v>16.076999999999998</v>
      </c>
      <c r="Y51" s="88">
        <f t="shared" si="10"/>
        <v>15.613</v>
      </c>
      <c r="Z51" s="89" t="str">
        <f t="shared" si="10"/>
        <v/>
      </c>
      <c r="AA51" s="104">
        <f>SUM(B51:Z51)</f>
        <v>608.49099999999999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28.856999999999999</v>
      </c>
      <c r="C4" s="18">
        <v>26.573</v>
      </c>
      <c r="D4" s="18">
        <v>28.258999999999997</v>
      </c>
      <c r="E4" s="18">
        <v>23.656999999999996</v>
      </c>
      <c r="F4" s="18">
        <v>28.163999999999998</v>
      </c>
      <c r="G4" s="18">
        <v>36.231000000000002</v>
      </c>
      <c r="H4" s="18">
        <v>38.182000000000002</v>
      </c>
      <c r="I4" s="18">
        <v>44.662000000000006</v>
      </c>
      <c r="J4" s="18">
        <v>47.056999999999995</v>
      </c>
      <c r="K4" s="18">
        <v>36.503</v>
      </c>
      <c r="L4" s="18">
        <v>32.661000000000008</v>
      </c>
      <c r="M4" s="18">
        <v>37.212000000000003</v>
      </c>
      <c r="N4" s="18">
        <v>7.5049999999999999</v>
      </c>
      <c r="O4" s="18">
        <v>6.6849999999999996</v>
      </c>
      <c r="P4" s="18">
        <v>23.934000000000001</v>
      </c>
      <c r="Q4" s="18">
        <v>26.774999999999999</v>
      </c>
      <c r="R4" s="18">
        <v>19.348000000000003</v>
      </c>
      <c r="S4" s="18">
        <v>31.285000000000004</v>
      </c>
      <c r="T4" s="18">
        <v>19.901999999999997</v>
      </c>
      <c r="U4" s="18">
        <v>14.617999999999999</v>
      </c>
      <c r="V4" s="18">
        <v>5.1370000000000005</v>
      </c>
      <c r="W4" s="18">
        <v>13.541</v>
      </c>
      <c r="X4" s="18">
        <v>16.111999999999998</v>
      </c>
      <c r="Y4" s="18">
        <v>15.632</v>
      </c>
      <c r="Z4" s="19"/>
      <c r="AA4" s="20">
        <f>SUM(B4:Z4)</f>
        <v>608.49200000000008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233</v>
      </c>
      <c r="C7" s="28">
        <v>181.09</v>
      </c>
      <c r="D7" s="28">
        <v>164.9</v>
      </c>
      <c r="E7" s="28">
        <v>159.28</v>
      </c>
      <c r="F7" s="28">
        <v>159.4</v>
      </c>
      <c r="G7" s="28">
        <v>154.38</v>
      </c>
      <c r="H7" s="28">
        <v>234.66</v>
      </c>
      <c r="I7" s="28">
        <v>161.79</v>
      </c>
      <c r="J7" s="28">
        <v>105</v>
      </c>
      <c r="K7" s="28">
        <v>75</v>
      </c>
      <c r="L7" s="28">
        <v>75</v>
      </c>
      <c r="M7" s="28">
        <v>105</v>
      </c>
      <c r="N7" s="28">
        <v>80.900000000000006</v>
      </c>
      <c r="O7" s="28">
        <v>77.95</v>
      </c>
      <c r="P7" s="28">
        <v>105</v>
      </c>
      <c r="Q7" s="28">
        <v>177</v>
      </c>
      <c r="R7" s="28">
        <v>157.62</v>
      </c>
      <c r="S7" s="28">
        <v>171.84</v>
      </c>
      <c r="T7" s="28">
        <v>223.53</v>
      </c>
      <c r="U7" s="28">
        <v>259.42</v>
      </c>
      <c r="V7" s="28">
        <v>238</v>
      </c>
      <c r="W7" s="28">
        <v>171.84</v>
      </c>
      <c r="X7" s="28">
        <v>167.55</v>
      </c>
      <c r="Y7" s="28">
        <v>153.63999999999999</v>
      </c>
      <c r="Z7" s="29"/>
      <c r="AA7" s="30">
        <f>IF(SUM(B7:Z7)&lt;&gt;0,AVERAGEIF(B7:Z7,"&lt;&gt;"""),"")</f>
        <v>158.03291666666669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1E-3</v>
      </c>
      <c r="G14" s="57">
        <v>0.28100000000000003</v>
      </c>
      <c r="H14" s="57"/>
      <c r="I14" s="57">
        <v>0.28899999999999998</v>
      </c>
      <c r="J14" s="57">
        <v>5.0529999999999999</v>
      </c>
      <c r="K14" s="57">
        <v>1.538</v>
      </c>
      <c r="L14" s="57">
        <v>3.7469999999999999</v>
      </c>
      <c r="M14" s="57"/>
      <c r="N14" s="57">
        <v>0.24</v>
      </c>
      <c r="O14" s="57"/>
      <c r="P14" s="57">
        <v>8</v>
      </c>
      <c r="Q14" s="57">
        <v>7.0250000000000004</v>
      </c>
      <c r="R14" s="57">
        <v>16</v>
      </c>
      <c r="S14" s="57">
        <v>15</v>
      </c>
      <c r="T14" s="57"/>
      <c r="U14" s="57"/>
      <c r="V14" s="57"/>
      <c r="W14" s="57"/>
      <c r="X14" s="57"/>
      <c r="Y14" s="57"/>
      <c r="Z14" s="58"/>
      <c r="AA14" s="59">
        <f t="shared" si="0"/>
        <v>57.173999999999999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1E-3</v>
      </c>
      <c r="G16" s="62">
        <f t="shared" si="1"/>
        <v>0.28100000000000003</v>
      </c>
      <c r="H16" s="62">
        <f t="shared" si="1"/>
        <v>0</v>
      </c>
      <c r="I16" s="62">
        <f t="shared" si="1"/>
        <v>0.28899999999999998</v>
      </c>
      <c r="J16" s="62">
        <f t="shared" si="1"/>
        <v>5.0529999999999999</v>
      </c>
      <c r="K16" s="62">
        <f t="shared" si="1"/>
        <v>1.538</v>
      </c>
      <c r="L16" s="62">
        <f t="shared" si="1"/>
        <v>3.7469999999999999</v>
      </c>
      <c r="M16" s="62">
        <f t="shared" si="1"/>
        <v>0</v>
      </c>
      <c r="N16" s="62">
        <f t="shared" si="1"/>
        <v>0.24</v>
      </c>
      <c r="O16" s="62">
        <f t="shared" si="1"/>
        <v>0</v>
      </c>
      <c r="P16" s="62">
        <f t="shared" si="1"/>
        <v>8</v>
      </c>
      <c r="Q16" s="62">
        <f t="shared" si="1"/>
        <v>7.0250000000000004</v>
      </c>
      <c r="R16" s="62">
        <f t="shared" si="1"/>
        <v>16</v>
      </c>
      <c r="S16" s="62">
        <f t="shared" si="1"/>
        <v>15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57.173999999999999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1.1000000000000001</v>
      </c>
      <c r="D19" s="72">
        <v>1.1000000000000001</v>
      </c>
      <c r="E19" s="72">
        <v>1.1000000000000001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1.1000000000000001</v>
      </c>
      <c r="Q19" s="72">
        <v>1.1000000000000001</v>
      </c>
      <c r="R19" s="72">
        <v>1.1000000000000001</v>
      </c>
      <c r="S19" s="72">
        <v>1.1000000000000001</v>
      </c>
      <c r="T19" s="72">
        <v>1.1000000000000001</v>
      </c>
      <c r="U19" s="72">
        <v>1.1000000000000001</v>
      </c>
      <c r="V19" s="72">
        <v>1.1000000000000001</v>
      </c>
      <c r="W19" s="72">
        <v>1.1000000000000001</v>
      </c>
      <c r="X19" s="72">
        <v>1.1000000000000001</v>
      </c>
      <c r="Y19" s="72">
        <v>1.1000000000000001</v>
      </c>
      <c r="Z19" s="73"/>
      <c r="AA19" s="74">
        <f t="shared" ref="AA19:AA24" si="2">SUM(B19:Z19)</f>
        <v>34.400000000000013</v>
      </c>
    </row>
    <row r="20" spans="1:27" ht="24.95" customHeight="1" x14ac:dyDescent="0.2">
      <c r="A20" s="75" t="s">
        <v>15</v>
      </c>
      <c r="B20" s="76">
        <v>4.9210000000000003</v>
      </c>
      <c r="C20" s="77">
        <v>4.5889999999999995</v>
      </c>
      <c r="D20" s="77">
        <v>5.4639999999999995</v>
      </c>
      <c r="E20" s="77">
        <v>5.5189999999999992</v>
      </c>
      <c r="F20" s="77">
        <v>5.6059999999999999</v>
      </c>
      <c r="G20" s="77">
        <v>5.6579999999999995</v>
      </c>
      <c r="H20" s="77">
        <v>6.4219999999999997</v>
      </c>
      <c r="I20" s="77">
        <v>6.7959999999999994</v>
      </c>
      <c r="J20" s="77">
        <v>6.7049999999999992</v>
      </c>
      <c r="K20" s="77">
        <v>5.706999999999999</v>
      </c>
      <c r="L20" s="77">
        <v>4.742</v>
      </c>
      <c r="M20" s="77">
        <v>4.6769999999999996</v>
      </c>
      <c r="N20" s="77">
        <v>9.1999999999999998E-2</v>
      </c>
      <c r="O20" s="77">
        <v>5.7000000000000002E-2</v>
      </c>
      <c r="P20" s="77">
        <v>1.103</v>
      </c>
      <c r="Q20" s="77">
        <v>2.0880000000000001</v>
      </c>
      <c r="R20" s="77"/>
      <c r="S20" s="77">
        <v>2.12</v>
      </c>
      <c r="T20" s="77">
        <v>2.5750000000000002</v>
      </c>
      <c r="U20" s="77">
        <v>2.1779999999999999</v>
      </c>
      <c r="V20" s="77">
        <v>3.6999999999999998E-2</v>
      </c>
      <c r="W20" s="77">
        <v>2.0569999999999999</v>
      </c>
      <c r="X20" s="77">
        <v>2.0249999999999999</v>
      </c>
      <c r="Y20" s="77">
        <v>1.9590000000000001</v>
      </c>
      <c r="Z20" s="78"/>
      <c r="AA20" s="79">
        <f t="shared" si="2"/>
        <v>83.096999999999994</v>
      </c>
    </row>
    <row r="21" spans="1:27" ht="24.95" customHeight="1" x14ac:dyDescent="0.2">
      <c r="A21" s="75" t="s">
        <v>16</v>
      </c>
      <c r="B21" s="80">
        <v>22.836000000000002</v>
      </c>
      <c r="C21" s="81">
        <v>20.884</v>
      </c>
      <c r="D21" s="81">
        <v>21.695</v>
      </c>
      <c r="E21" s="81">
        <v>17.037999999999997</v>
      </c>
      <c r="F21" s="81">
        <v>20.657</v>
      </c>
      <c r="G21" s="81">
        <v>28.391999999999999</v>
      </c>
      <c r="H21" s="81">
        <v>29.859999999999996</v>
      </c>
      <c r="I21" s="81">
        <v>35.677</v>
      </c>
      <c r="J21" s="81">
        <v>33.399000000000001</v>
      </c>
      <c r="K21" s="81">
        <v>27.358000000000001</v>
      </c>
      <c r="L21" s="81">
        <v>22.272000000000002</v>
      </c>
      <c r="M21" s="81">
        <v>30.635000000000002</v>
      </c>
      <c r="N21" s="81">
        <v>5.2729999999999997</v>
      </c>
      <c r="O21" s="81">
        <v>4.7279999999999998</v>
      </c>
      <c r="P21" s="81">
        <v>13.731</v>
      </c>
      <c r="Q21" s="81">
        <v>16.561999999999998</v>
      </c>
      <c r="R21" s="81">
        <v>2.2480000000000002</v>
      </c>
      <c r="S21" s="81">
        <v>13.065</v>
      </c>
      <c r="T21" s="81">
        <v>16.227</v>
      </c>
      <c r="U21" s="81">
        <v>11.34</v>
      </c>
      <c r="V21" s="81">
        <v>4</v>
      </c>
      <c r="W21" s="81">
        <v>10.384</v>
      </c>
      <c r="X21" s="81">
        <v>12.986999999999998</v>
      </c>
      <c r="Y21" s="81">
        <v>12.572999999999999</v>
      </c>
      <c r="Z21" s="78"/>
      <c r="AA21" s="79">
        <f t="shared" si="2"/>
        <v>433.82099999999991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28.857000000000003</v>
      </c>
      <c r="C25" s="88">
        <f t="shared" si="3"/>
        <v>26.573</v>
      </c>
      <c r="D25" s="88">
        <f t="shared" si="3"/>
        <v>28.259</v>
      </c>
      <c r="E25" s="88">
        <f t="shared" si="3"/>
        <v>23.656999999999996</v>
      </c>
      <c r="F25" s="88">
        <f t="shared" si="3"/>
        <v>28.163</v>
      </c>
      <c r="G25" s="88">
        <f t="shared" si="3"/>
        <v>35.950000000000003</v>
      </c>
      <c r="H25" s="88">
        <f t="shared" si="3"/>
        <v>38.181999999999995</v>
      </c>
      <c r="I25" s="88">
        <f t="shared" si="3"/>
        <v>44.372999999999998</v>
      </c>
      <c r="J25" s="88">
        <f t="shared" si="3"/>
        <v>42.003999999999998</v>
      </c>
      <c r="K25" s="88">
        <f t="shared" si="3"/>
        <v>34.965000000000003</v>
      </c>
      <c r="L25" s="88">
        <f t="shared" si="3"/>
        <v>28.914000000000001</v>
      </c>
      <c r="M25" s="88">
        <f t="shared" si="3"/>
        <v>37.212000000000003</v>
      </c>
      <c r="N25" s="88">
        <f t="shared" si="3"/>
        <v>7.2649999999999997</v>
      </c>
      <c r="O25" s="88">
        <f t="shared" si="3"/>
        <v>6.6849999999999996</v>
      </c>
      <c r="P25" s="88">
        <f t="shared" si="3"/>
        <v>15.934000000000001</v>
      </c>
      <c r="Q25" s="88">
        <f t="shared" si="3"/>
        <v>19.749999999999996</v>
      </c>
      <c r="R25" s="88">
        <f t="shared" si="3"/>
        <v>3.3480000000000003</v>
      </c>
      <c r="S25" s="88">
        <f t="shared" si="3"/>
        <v>16.285</v>
      </c>
      <c r="T25" s="88">
        <f t="shared" si="3"/>
        <v>19.902000000000001</v>
      </c>
      <c r="U25" s="88">
        <f t="shared" si="3"/>
        <v>14.618</v>
      </c>
      <c r="V25" s="88">
        <f t="shared" si="3"/>
        <v>5.1370000000000005</v>
      </c>
      <c r="W25" s="88">
        <f t="shared" si="3"/>
        <v>13.541</v>
      </c>
      <c r="X25" s="88">
        <f t="shared" si="3"/>
        <v>16.111999999999998</v>
      </c>
      <c r="Y25" s="88">
        <f t="shared" si="3"/>
        <v>15.631999999999998</v>
      </c>
      <c r="Z25" s="89">
        <f t="shared" si="3"/>
        <v>0</v>
      </c>
      <c r="AA25" s="90">
        <f t="shared" si="3"/>
        <v>551.31799999999998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28.856999999999999</v>
      </c>
      <c r="C29" s="77">
        <v>26.573</v>
      </c>
      <c r="D29" s="77">
        <v>28.259</v>
      </c>
      <c r="E29" s="77">
        <v>23.657</v>
      </c>
      <c r="F29" s="77">
        <v>28.164000000000001</v>
      </c>
      <c r="G29" s="77">
        <v>36.231000000000002</v>
      </c>
      <c r="H29" s="77">
        <v>38.182000000000002</v>
      </c>
      <c r="I29" s="77">
        <v>44.661999999999999</v>
      </c>
      <c r="J29" s="77">
        <v>47.057000000000002</v>
      </c>
      <c r="K29" s="77">
        <v>36.503</v>
      </c>
      <c r="L29" s="77">
        <v>32.661000000000001</v>
      </c>
      <c r="M29" s="77">
        <v>37.212000000000003</v>
      </c>
      <c r="N29" s="77">
        <v>7.5049999999999999</v>
      </c>
      <c r="O29" s="77">
        <v>6.6849999999999996</v>
      </c>
      <c r="P29" s="77">
        <v>23.934000000000001</v>
      </c>
      <c r="Q29" s="77">
        <v>26.774999999999999</v>
      </c>
      <c r="R29" s="77">
        <v>19.347999999999999</v>
      </c>
      <c r="S29" s="77">
        <v>31.285</v>
      </c>
      <c r="T29" s="77">
        <v>19.902000000000001</v>
      </c>
      <c r="U29" s="77">
        <v>14.618</v>
      </c>
      <c r="V29" s="77">
        <v>5.1369999999999996</v>
      </c>
      <c r="W29" s="77">
        <v>13.541</v>
      </c>
      <c r="X29" s="77">
        <v>16.111999999999998</v>
      </c>
      <c r="Y29" s="77">
        <v>15.632</v>
      </c>
      <c r="Z29" s="78"/>
      <c r="AA29" s="79">
        <f>SUM(B29:Z29)</f>
        <v>608.49199999999996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28.856999999999999</v>
      </c>
      <c r="C31" s="62">
        <f t="shared" si="4"/>
        <v>26.573</v>
      </c>
      <c r="D31" s="62">
        <f t="shared" si="4"/>
        <v>28.259</v>
      </c>
      <c r="E31" s="62">
        <f t="shared" si="4"/>
        <v>23.657</v>
      </c>
      <c r="F31" s="62">
        <f t="shared" si="4"/>
        <v>28.164000000000001</v>
      </c>
      <c r="G31" s="62">
        <f t="shared" si="4"/>
        <v>36.231000000000002</v>
      </c>
      <c r="H31" s="62">
        <f t="shared" si="4"/>
        <v>38.182000000000002</v>
      </c>
      <c r="I31" s="62">
        <f t="shared" si="4"/>
        <v>44.661999999999999</v>
      </c>
      <c r="J31" s="62">
        <f t="shared" si="4"/>
        <v>47.057000000000002</v>
      </c>
      <c r="K31" s="62">
        <f t="shared" si="4"/>
        <v>36.503</v>
      </c>
      <c r="L31" s="62">
        <f t="shared" si="4"/>
        <v>32.661000000000001</v>
      </c>
      <c r="M31" s="62">
        <f t="shared" si="4"/>
        <v>37.212000000000003</v>
      </c>
      <c r="N31" s="62">
        <f t="shared" si="4"/>
        <v>7.5049999999999999</v>
      </c>
      <c r="O31" s="62">
        <f t="shared" si="4"/>
        <v>6.6849999999999996</v>
      </c>
      <c r="P31" s="62">
        <f t="shared" si="4"/>
        <v>23.934000000000001</v>
      </c>
      <c r="Q31" s="62">
        <f t="shared" si="4"/>
        <v>26.774999999999999</v>
      </c>
      <c r="R31" s="62">
        <f t="shared" si="4"/>
        <v>19.347999999999999</v>
      </c>
      <c r="S31" s="62">
        <f t="shared" si="4"/>
        <v>31.285</v>
      </c>
      <c r="T31" s="62">
        <f t="shared" si="4"/>
        <v>19.902000000000001</v>
      </c>
      <c r="U31" s="62">
        <f t="shared" si="4"/>
        <v>14.618</v>
      </c>
      <c r="V31" s="62">
        <f t="shared" si="4"/>
        <v>5.1369999999999996</v>
      </c>
      <c r="W31" s="62">
        <f t="shared" si="4"/>
        <v>13.541</v>
      </c>
      <c r="X31" s="62">
        <f t="shared" si="4"/>
        <v>16.111999999999998</v>
      </c>
      <c r="Y31" s="62">
        <f t="shared" si="4"/>
        <v>15.632</v>
      </c>
      <c r="Z31" s="63">
        <f t="shared" si="4"/>
        <v>0</v>
      </c>
      <c r="AA31" s="64">
        <f t="shared" si="4"/>
        <v>608.49199999999996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28.857000000000003</v>
      </c>
      <c r="C51" s="88">
        <f t="shared" si="10"/>
        <v>26.573</v>
      </c>
      <c r="D51" s="88">
        <f t="shared" si="10"/>
        <v>28.259</v>
      </c>
      <c r="E51" s="88">
        <f t="shared" si="10"/>
        <v>23.656999999999996</v>
      </c>
      <c r="F51" s="88">
        <f t="shared" si="10"/>
        <v>28.164000000000001</v>
      </c>
      <c r="G51" s="88">
        <f t="shared" si="10"/>
        <v>36.231000000000002</v>
      </c>
      <c r="H51" s="88">
        <f t="shared" si="10"/>
        <v>38.181999999999995</v>
      </c>
      <c r="I51" s="88">
        <f t="shared" si="10"/>
        <v>44.661999999999999</v>
      </c>
      <c r="J51" s="88">
        <f t="shared" si="10"/>
        <v>47.056999999999995</v>
      </c>
      <c r="K51" s="88">
        <f t="shared" si="10"/>
        <v>36.503</v>
      </c>
      <c r="L51" s="88">
        <f t="shared" si="10"/>
        <v>32.661000000000001</v>
      </c>
      <c r="M51" s="88">
        <f t="shared" si="10"/>
        <v>37.212000000000003</v>
      </c>
      <c r="N51" s="88">
        <f t="shared" si="10"/>
        <v>7.5049999999999999</v>
      </c>
      <c r="O51" s="88">
        <f t="shared" si="10"/>
        <v>6.6849999999999996</v>
      </c>
      <c r="P51" s="88">
        <f t="shared" si="10"/>
        <v>23.934000000000001</v>
      </c>
      <c r="Q51" s="88">
        <f t="shared" si="10"/>
        <v>26.774999999999999</v>
      </c>
      <c r="R51" s="88">
        <f t="shared" si="10"/>
        <v>19.347999999999999</v>
      </c>
      <c r="S51" s="88">
        <f t="shared" si="10"/>
        <v>31.285</v>
      </c>
      <c r="T51" s="88">
        <f t="shared" si="10"/>
        <v>19.902000000000001</v>
      </c>
      <c r="U51" s="88">
        <f t="shared" si="10"/>
        <v>14.618</v>
      </c>
      <c r="V51" s="88">
        <f t="shared" si="10"/>
        <v>5.1370000000000005</v>
      </c>
      <c r="W51" s="88">
        <f t="shared" si="10"/>
        <v>13.541</v>
      </c>
      <c r="X51" s="88">
        <f t="shared" si="10"/>
        <v>16.111999999999998</v>
      </c>
      <c r="Y51" s="88">
        <f t="shared" si="10"/>
        <v>15.631999999999998</v>
      </c>
      <c r="Z51" s="89">
        <f t="shared" si="10"/>
        <v>0</v>
      </c>
      <c r="AA51" s="104">
        <f>SUM(B51:Z51)</f>
        <v>608.49200000000008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-28.9</v>
      </c>
      <c r="C4" s="18">
        <v>-26.5</v>
      </c>
      <c r="D4" s="18">
        <v>-22.4</v>
      </c>
      <c r="E4" s="18">
        <v>-12.7</v>
      </c>
      <c r="F4" s="18">
        <v>-17.2</v>
      </c>
      <c r="G4" s="18">
        <v>-25.3</v>
      </c>
      <c r="H4" s="18">
        <v>-27.1</v>
      </c>
      <c r="I4" s="18">
        <v>-38.299999999999997</v>
      </c>
      <c r="J4" s="18">
        <v>-45.4</v>
      </c>
      <c r="K4" s="18">
        <v>-33.5</v>
      </c>
      <c r="L4" s="18">
        <v>-24.6</v>
      </c>
      <c r="M4" s="18">
        <v>-27.3</v>
      </c>
      <c r="N4" s="18"/>
      <c r="O4" s="18"/>
      <c r="P4" s="18">
        <v>-18.7</v>
      </c>
      <c r="Q4" s="18">
        <v>-16.899999999999999</v>
      </c>
      <c r="R4" s="18">
        <v>-8.3000000000000007</v>
      </c>
      <c r="S4" s="18">
        <v>-20.3</v>
      </c>
      <c r="T4" s="18">
        <v>-18.899999999999999</v>
      </c>
      <c r="U4" s="18">
        <v>-14.6</v>
      </c>
      <c r="V4" s="18">
        <v>-5.0999999999999996</v>
      </c>
      <c r="W4" s="18">
        <v>-7.3</v>
      </c>
      <c r="X4" s="18">
        <v>-5</v>
      </c>
      <c r="Y4" s="18">
        <v>-4.5999999999999996</v>
      </c>
      <c r="Z4" s="19"/>
      <c r="AA4" s="111">
        <f>SUM(B4:Z4)</f>
        <v>-448.90000000000003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233</v>
      </c>
      <c r="C7" s="117">
        <v>181.09</v>
      </c>
      <c r="D7" s="117">
        <v>164.9</v>
      </c>
      <c r="E7" s="117">
        <v>159.28</v>
      </c>
      <c r="F7" s="117">
        <v>159.4</v>
      </c>
      <c r="G7" s="117">
        <v>154.38</v>
      </c>
      <c r="H7" s="117">
        <v>234.66</v>
      </c>
      <c r="I7" s="117">
        <v>161.79</v>
      </c>
      <c r="J7" s="117">
        <v>105</v>
      </c>
      <c r="K7" s="117">
        <v>75</v>
      </c>
      <c r="L7" s="117">
        <v>75</v>
      </c>
      <c r="M7" s="117">
        <v>105</v>
      </c>
      <c r="N7" s="117">
        <v>80.900000000000006</v>
      </c>
      <c r="O7" s="117">
        <v>77.95</v>
      </c>
      <c r="P7" s="117">
        <v>105</v>
      </c>
      <c r="Q7" s="117">
        <v>177</v>
      </c>
      <c r="R7" s="117">
        <v>157.62</v>
      </c>
      <c r="S7" s="117">
        <v>171.84</v>
      </c>
      <c r="T7" s="117">
        <v>223.53</v>
      </c>
      <c r="U7" s="117">
        <v>259.42</v>
      </c>
      <c r="V7" s="117">
        <v>238</v>
      </c>
      <c r="W7" s="117">
        <v>171.84</v>
      </c>
      <c r="X7" s="117">
        <v>167.55</v>
      </c>
      <c r="Y7" s="117">
        <v>153.63999999999999</v>
      </c>
      <c r="Z7" s="118"/>
      <c r="AA7" s="119">
        <f>IF(SUM(B7:Z7)&lt;&gt;0,AVERAGEIF(B7:Z7,"&lt;&gt;"""),"")</f>
        <v>158.03291666666669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28.9</v>
      </c>
      <c r="C15" s="133">
        <v>26.5</v>
      </c>
      <c r="D15" s="133">
        <v>22.4</v>
      </c>
      <c r="E15" s="133">
        <v>12.7</v>
      </c>
      <c r="F15" s="133">
        <v>17.2</v>
      </c>
      <c r="G15" s="133">
        <v>25.3</v>
      </c>
      <c r="H15" s="133">
        <v>27.1</v>
      </c>
      <c r="I15" s="133">
        <v>38.299999999999997</v>
      </c>
      <c r="J15" s="133">
        <v>45.4</v>
      </c>
      <c r="K15" s="133">
        <v>33.5</v>
      </c>
      <c r="L15" s="133">
        <v>24.6</v>
      </c>
      <c r="M15" s="133">
        <v>27.3</v>
      </c>
      <c r="N15" s="133"/>
      <c r="O15" s="133"/>
      <c r="P15" s="133">
        <v>18.7</v>
      </c>
      <c r="Q15" s="133">
        <v>16.899999999999999</v>
      </c>
      <c r="R15" s="133">
        <v>8.3000000000000007</v>
      </c>
      <c r="S15" s="133">
        <v>20.3</v>
      </c>
      <c r="T15" s="133">
        <v>18.899999999999999</v>
      </c>
      <c r="U15" s="133">
        <v>14.6</v>
      </c>
      <c r="V15" s="133">
        <v>5.0999999999999996</v>
      </c>
      <c r="W15" s="133">
        <v>7.3</v>
      </c>
      <c r="X15" s="133">
        <v>5</v>
      </c>
      <c r="Y15" s="133">
        <v>4.5999999999999996</v>
      </c>
      <c r="Z15" s="131"/>
      <c r="AA15" s="132">
        <f t="shared" si="0"/>
        <v>448.90000000000003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28.9</v>
      </c>
      <c r="C16" s="135">
        <f t="shared" si="1"/>
        <v>26.5</v>
      </c>
      <c r="D16" s="135">
        <f t="shared" si="1"/>
        <v>22.4</v>
      </c>
      <c r="E16" s="135">
        <f t="shared" si="1"/>
        <v>12.7</v>
      </c>
      <c r="F16" s="135">
        <f t="shared" si="1"/>
        <v>17.2</v>
      </c>
      <c r="G16" s="135">
        <f t="shared" si="1"/>
        <v>25.3</v>
      </c>
      <c r="H16" s="135">
        <f t="shared" si="1"/>
        <v>27.1</v>
      </c>
      <c r="I16" s="135">
        <f t="shared" si="1"/>
        <v>38.299999999999997</v>
      </c>
      <c r="J16" s="135">
        <f t="shared" si="1"/>
        <v>45.4</v>
      </c>
      <c r="K16" s="135">
        <f t="shared" si="1"/>
        <v>33.5</v>
      </c>
      <c r="L16" s="135">
        <f t="shared" si="1"/>
        <v>24.6</v>
      </c>
      <c r="M16" s="135">
        <f t="shared" si="1"/>
        <v>27.3</v>
      </c>
      <c r="N16" s="135">
        <f t="shared" si="1"/>
        <v>0</v>
      </c>
      <c r="O16" s="135">
        <f t="shared" si="1"/>
        <v>0</v>
      </c>
      <c r="P16" s="135">
        <f t="shared" si="1"/>
        <v>18.7</v>
      </c>
      <c r="Q16" s="135">
        <f t="shared" si="1"/>
        <v>16.899999999999999</v>
      </c>
      <c r="R16" s="135">
        <f t="shared" si="1"/>
        <v>8.3000000000000007</v>
      </c>
      <c r="S16" s="135">
        <f t="shared" si="1"/>
        <v>20.3</v>
      </c>
      <c r="T16" s="135">
        <f t="shared" si="1"/>
        <v>18.899999999999999</v>
      </c>
      <c r="U16" s="135">
        <f t="shared" si="1"/>
        <v>14.6</v>
      </c>
      <c r="V16" s="135">
        <f t="shared" si="1"/>
        <v>5.0999999999999996</v>
      </c>
      <c r="W16" s="135">
        <f t="shared" si="1"/>
        <v>7.3</v>
      </c>
      <c r="X16" s="135">
        <f t="shared" si="1"/>
        <v>5</v>
      </c>
      <c r="Y16" s="135">
        <f t="shared" si="1"/>
        <v>4.5999999999999996</v>
      </c>
      <c r="Z16" s="136" t="str">
        <f t="shared" si="1"/>
        <v/>
      </c>
      <c r="AA16" s="90">
        <f t="shared" si="0"/>
        <v>448.90000000000003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2022-12-31T21:20:57Z</dcterms:created>
  <dcterms:modified xsi:type="dcterms:W3CDTF">2022-12-31T21:20:57Z</dcterms:modified>
</cp:coreProperties>
</file>