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<sst xmlns="http://schemas.openxmlformats.org/spreadsheetml/2006/main" count="117" uniqueCount="53">
  <si>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30/12/2023 16:19:11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</si>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</sst>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64-47AE-A889-BB91CC729F7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64-47AE-A889-BB91CC729F7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86.644000000000005</c:v>
                </c:pt>
                <c:pt idx="1">
                  <c:v>70.5</c:v>
                </c:pt>
                <c:pt idx="2">
                  <c:v>102.96299999999999</c:v>
                </c:pt>
                <c:pt idx="3">
                  <c:v>91.856999999999999</c:v>
                </c:pt>
                <c:pt idx="4">
                  <c:v>89.4</c:v>
                </c:pt>
                <c:pt idx="5">
                  <c:v>117.196</c:v>
                </c:pt>
                <c:pt idx="7">
                  <c:v>144.434</c:v>
                </c:pt>
                <c:pt idx="8">
                  <c:v>117.16</c:v>
                </c:pt>
                <c:pt idx="9">
                  <c:v>303.25599999999997</c:v>
                </c:pt>
                <c:pt idx="10">
                  <c:v>158.21199999999999</c:v>
                </c:pt>
                <c:pt idx="11">
                  <c:v>68.385000000000005</c:v>
                </c:pt>
                <c:pt idx="12">
                  <c:v>74.957999999999998</c:v>
                </c:pt>
                <c:pt idx="13">
                  <c:v>65.938000000000002</c:v>
                </c:pt>
                <c:pt idx="14">
                  <c:v>99.332999999999998</c:v>
                </c:pt>
                <c:pt idx="15">
                  <c:v>46.519999999999996</c:v>
                </c:pt>
                <c:pt idx="16">
                  <c:v>48.855000000000004</c:v>
                </c:pt>
                <c:pt idx="17">
                  <c:v>10.776</c:v>
                </c:pt>
                <c:pt idx="18">
                  <c:v>10.337</c:v>
                </c:pt>
                <c:pt idx="19">
                  <c:v>20.221</c:v>
                </c:pt>
                <c:pt idx="20">
                  <c:v>10.365</c:v>
                </c:pt>
                <c:pt idx="21">
                  <c:v>20.010999999999999</c:v>
                </c:pt>
                <c:pt idx="22">
                  <c:v>23.664000000000001</c:v>
                </c:pt>
                <c:pt idx="23">
                  <c:v>34.479999999999997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64-47AE-A889-BB91CC729F7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74.5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64-47AE-A889-BB91CC729F7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0.71300000000000008</c:v>
                </c:pt>
                <c:pt idx="1">
                  <c:v>0.219</c:v>
                </c:pt>
                <c:pt idx="2">
                  <c:v>0.155</c:v>
                </c:pt>
                <c:pt idx="3">
                  <c:v>0.17299999999999999</c:v>
                </c:pt>
                <c:pt idx="4">
                  <c:v>0.61</c:v>
                </c:pt>
                <c:pt idx="5">
                  <c:v>0.14499999999999999</c:v>
                </c:pt>
                <c:pt idx="6">
                  <c:v>0.10199999999999999</c:v>
                </c:pt>
                <c:pt idx="7">
                  <c:v>0.27100000000000002</c:v>
                </c:pt>
                <c:pt idx="8">
                  <c:v>1.2430000000000001</c:v>
                </c:pt>
                <c:pt idx="9">
                  <c:v>4.9460000000000006</c:v>
                </c:pt>
                <c:pt idx="10">
                  <c:v>8.99</c:v>
                </c:pt>
                <c:pt idx="11">
                  <c:v>11.430999999999999</c:v>
                </c:pt>
                <c:pt idx="12">
                  <c:v>10.265000000000001</c:v>
                </c:pt>
                <c:pt idx="13">
                  <c:v>6.0270000000000001</c:v>
                </c:pt>
                <c:pt idx="14">
                  <c:v>1.782</c:v>
                </c:pt>
                <c:pt idx="15">
                  <c:v>0.40400000000000003</c:v>
                </c:pt>
                <c:pt idx="16">
                  <c:v>7.0000000000000007E-2</c:v>
                </c:pt>
                <c:pt idx="17">
                  <c:v>3.9E-2</c:v>
                </c:pt>
                <c:pt idx="18">
                  <c:v>5.6000000000000001E-2</c:v>
                </c:pt>
                <c:pt idx="19">
                  <c:v>4.3999999999999997E-2</c:v>
                </c:pt>
                <c:pt idx="20">
                  <c:v>8.7999999999999995E-2</c:v>
                </c:pt>
                <c:pt idx="21">
                  <c:v>0.246</c:v>
                </c:pt>
                <c:pt idx="22">
                  <c:v>0.34499999999999997</c:v>
                </c:pt>
                <c:pt idx="23">
                  <c:v>0.379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64-47AE-A889-BB91CC729F7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64-47AE-A889-BB91CC729F7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64-47AE-A889-BB91CC729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108.25</c:v>
                </c:pt>
                <c:pt idx="1">
                  <c:v>90.031999999999996</c:v>
                </c:pt>
                <c:pt idx="2">
                  <c:v>121.402</c:v>
                </c:pt>
                <c:pt idx="3">
                  <c:v>112.68699999999998</c:v>
                </c:pt>
                <c:pt idx="4">
                  <c:v>106.114</c:v>
                </c:pt>
                <c:pt idx="5">
                  <c:v>129.10800000000003</c:v>
                </c:pt>
                <c:pt idx="6">
                  <c:v>12.151999999999999</c:v>
                </c:pt>
                <c:pt idx="7">
                  <c:v>153.517</c:v>
                </c:pt>
                <c:pt idx="8">
                  <c:v>130.68700000000001</c:v>
                </c:pt>
                <c:pt idx="9">
                  <c:v>331.93600000000004</c:v>
                </c:pt>
                <c:pt idx="10">
                  <c:v>194.65800000000002</c:v>
                </c:pt>
                <c:pt idx="11">
                  <c:v>106.63900000000001</c:v>
                </c:pt>
                <c:pt idx="12">
                  <c:v>117.23400000000001</c:v>
                </c:pt>
                <c:pt idx="13">
                  <c:v>101.392</c:v>
                </c:pt>
                <c:pt idx="14">
                  <c:v>203.905</c:v>
                </c:pt>
                <c:pt idx="15">
                  <c:v>91.5</c:v>
                </c:pt>
                <c:pt idx="16">
                  <c:v>67.838999999999999</c:v>
                </c:pt>
                <c:pt idx="17">
                  <c:v>29.836999999999996</c:v>
                </c:pt>
                <c:pt idx="18">
                  <c:v>37.505000000000003</c:v>
                </c:pt>
                <c:pt idx="19">
                  <c:v>52.928000000000004</c:v>
                </c:pt>
                <c:pt idx="20">
                  <c:v>42.448999999999998</c:v>
                </c:pt>
                <c:pt idx="21">
                  <c:v>109.523</c:v>
                </c:pt>
                <c:pt idx="22">
                  <c:v>36.917000000000002</c:v>
                </c:pt>
                <c:pt idx="23">
                  <c:v>52.653999999999996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64-47AE-A889-BB91CC729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109.83</c:v>
                </c:pt>
                <c:pt idx="1">
                  <c:v>107.06</c:v>
                </c:pt>
                <c:pt idx="2">
                  <c:v>105.43</c:v>
                </c:pt>
                <c:pt idx="3">
                  <c:v>99.5</c:v>
                </c:pt>
                <c:pt idx="4">
                  <c:v>95.94</c:v>
                </c:pt>
                <c:pt idx="5">
                  <c:v>106.06</c:v>
                </c:pt>
                <c:pt idx="6">
                  <c:v>78.58</c:v>
                </c:pt>
                <c:pt idx="7">
                  <c:v>109.96</c:v>
                </c:pt>
                <c:pt idx="8">
                  <c:v>109.26</c:v>
                </c:pt>
                <c:pt idx="9">
                  <c:v>114.55</c:v>
                </c:pt>
                <c:pt idx="10">
                  <c:v>107.96</c:v>
                </c:pt>
                <c:pt idx="11">
                  <c:v>105.23</c:v>
                </c:pt>
                <c:pt idx="12">
                  <c:v>104</c:v>
                </c:pt>
                <c:pt idx="13">
                  <c:v>105.02</c:v>
                </c:pt>
                <c:pt idx="14">
                  <c:v>109.72</c:v>
                </c:pt>
                <c:pt idx="15">
                  <c:v>109.63</c:v>
                </c:pt>
                <c:pt idx="16">
                  <c:v>117.2</c:v>
                </c:pt>
                <c:pt idx="17">
                  <c:v>132</c:v>
                </c:pt>
                <c:pt idx="18">
                  <c:v>130.78</c:v>
                </c:pt>
                <c:pt idx="19">
                  <c:v>120.07</c:v>
                </c:pt>
                <c:pt idx="20">
                  <c:v>125.31</c:v>
                </c:pt>
                <c:pt idx="21">
                  <c:v>112.23</c:v>
                </c:pt>
                <c:pt idx="22">
                  <c:v>108.86</c:v>
                </c:pt>
                <c:pt idx="23">
                  <c:v>104.62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64-47AE-A889-BB91CC729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108.28399999999999</v>
      </c>
      <c r="C4" s="18">
        <v>90.013000000000005</v>
      </c>
      <c r="D4" s="18">
        <v>121.435</v>
      </c>
      <c r="E4" s="18">
        <v>112.687</v>
      </c>
      <c r="F4" s="18">
        <v>106.072</v>
      </c>
      <c r="G4" s="18">
        <v>129.142</v>
      </c>
      <c r="H4" s="18">
        <v>12.152000000000001</v>
      </c>
      <c r="I4" s="18">
        <v>153.55300000000003</v>
      </c>
      <c r="J4" s="18">
        <v>130.68699999999998</v>
      </c>
      <c r="K4" s="18">
        <v>331.93599999999998</v>
      </c>
      <c r="L4" s="18">
        <v>194.65799999999999</v>
      </c>
      <c r="M4" s="18">
        <v>106.63900000000001</v>
      </c>
      <c r="N4" s="18">
        <v>117.23399999999999</v>
      </c>
      <c r="O4" s="18">
        <v>101.39200000000001</v>
      </c>
      <c r="P4" s="18">
        <v>203.91400000000002</v>
      </c>
      <c r="Q4" s="18">
        <v>91.484999999999999</v>
      </c>
      <c r="R4" s="18">
        <v>67.861999999999995</v>
      </c>
      <c r="S4" s="18">
        <v>29.856000000000002</v>
      </c>
      <c r="T4" s="18">
        <v>37.504999999999995</v>
      </c>
      <c r="U4" s="18">
        <v>52.928000000000004</v>
      </c>
      <c r="V4" s="18">
        <v>42.449000000000005</v>
      </c>
      <c r="W4" s="18">
        <v>109.52199999999999</v>
      </c>
      <c r="X4" s="18">
        <v>36.910999999999994</v>
      </c>
      <c r="Y4" s="18">
        <v>52.657999999999994</v>
      </c>
      <c r="Z4" s="19"/>
      <c r="AA4" s="20">
        <f>SUM(B4:Z4)</f>
        <v>2540.9740000000002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109.83</v>
      </c>
      <c r="C7" s="28">
        <v>107.06</v>
      </c>
      <c r="D7" s="28">
        <v>105.43</v>
      </c>
      <c r="E7" s="28">
        <v>99.5</v>
      </c>
      <c r="F7" s="28">
        <v>95.94</v>
      </c>
      <c r="G7" s="28">
        <v>106.06</v>
      </c>
      <c r="H7" s="28">
        <v>78.58</v>
      </c>
      <c r="I7" s="28">
        <v>109.96</v>
      </c>
      <c r="J7" s="28">
        <v>109.26</v>
      </c>
      <c r="K7" s="28">
        <v>114.55</v>
      </c>
      <c r="L7" s="28">
        <v>107.96</v>
      </c>
      <c r="M7" s="28">
        <v>105.23</v>
      </c>
      <c r="N7" s="28">
        <v>104</v>
      </c>
      <c r="O7" s="28">
        <v>105.02</v>
      </c>
      <c r="P7" s="28">
        <v>109.72</v>
      </c>
      <c r="Q7" s="28">
        <v>109.63</v>
      </c>
      <c r="R7" s="28">
        <v>117.2</v>
      </c>
      <c r="S7" s="28">
        <v>132</v>
      </c>
      <c r="T7" s="28">
        <v>130.78</v>
      </c>
      <c r="U7" s="28">
        <v>120.07</v>
      </c>
      <c r="V7" s="28">
        <v>125.31</v>
      </c>
      <c r="W7" s="28">
        <v>112.23</v>
      </c>
      <c r="X7" s="28">
        <v>108.86</v>
      </c>
      <c r="Y7" s="28">
        <v>104.62</v>
      </c>
      <c r="Z7" s="29"/>
      <c r="AA7" s="30">
        <f>IF(SUM(B7:Z7)&lt;&gt;0,AVERAGEIF(B7:Z7,"&lt;&gt;"""),"")</f>
        <v>109.53333333333335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86.644000000000005</v>
      </c>
      <c r="C12" s="52">
        <v>70.5</v>
      </c>
      <c r="D12" s="52">
        <v>102.96299999999999</v>
      </c>
      <c r="E12" s="52">
        <v>91.856999999999999</v>
      </c>
      <c r="F12" s="52">
        <v>89.4</v>
      </c>
      <c r="G12" s="52">
        <v>117.196</v>
      </c>
      <c r="H12" s="52"/>
      <c r="I12" s="52">
        <v>144.434</v>
      </c>
      <c r="J12" s="52">
        <v>117.16</v>
      </c>
      <c r="K12" s="52">
        <v>303.25599999999997</v>
      </c>
      <c r="L12" s="52">
        <v>158.21199999999999</v>
      </c>
      <c r="M12" s="52">
        <v>68.385000000000005</v>
      </c>
      <c r="N12" s="52">
        <v>74.957999999999998</v>
      </c>
      <c r="O12" s="52">
        <v>65.938000000000002</v>
      </c>
      <c r="P12" s="52">
        <v>99.332999999999998</v>
      </c>
      <c r="Q12" s="52">
        <v>46.519999999999996</v>
      </c>
      <c r="R12" s="52">
        <v>48.855000000000004</v>
      </c>
      <c r="S12" s="52">
        <v>10.776</v>
      </c>
      <c r="T12" s="52">
        <v>10.337</v>
      </c>
      <c r="U12" s="52">
        <v>20.221</v>
      </c>
      <c r="V12" s="52">
        <v>10.365</v>
      </c>
      <c r="W12" s="52">
        <v>20.010999999999999</v>
      </c>
      <c r="X12" s="52">
        <v>23.664000000000001</v>
      </c>
      <c r="Y12" s="52">
        <v>34.479999999999997</v>
      </c>
      <c r="Z12" s="53"/>
      <c r="AA12" s="54">
        <f t="shared" si="0"/>
        <v>1815.4650000000001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0.71300000000000008</v>
      </c>
      <c r="C14" s="57">
        <v>0.219</v>
      </c>
      <c r="D14" s="57">
        <v>0.155</v>
      </c>
      <c r="E14" s="57">
        <v>0.17299999999999999</v>
      </c>
      <c r="F14" s="57">
        <v>0.61</v>
      </c>
      <c r="G14" s="57">
        <v>0.14499999999999999</v>
      </c>
      <c r="H14" s="57">
        <v>0.10199999999999999</v>
      </c>
      <c r="I14" s="57">
        <v>0.27100000000000002</v>
      </c>
      <c r="J14" s="57">
        <v>1.2430000000000001</v>
      </c>
      <c r="K14" s="57">
        <v>4.9460000000000006</v>
      </c>
      <c r="L14" s="57">
        <v>8.99</v>
      </c>
      <c r="M14" s="57">
        <v>11.430999999999999</v>
      </c>
      <c r="N14" s="57">
        <v>10.265000000000001</v>
      </c>
      <c r="O14" s="57">
        <v>6.0270000000000001</v>
      </c>
      <c r="P14" s="57">
        <v>1.782</v>
      </c>
      <c r="Q14" s="57">
        <v>0.40400000000000003</v>
      </c>
      <c r="R14" s="57">
        <v>7.0000000000000007E-2</v>
      </c>
      <c r="S14" s="57">
        <v>3.9E-2</v>
      </c>
      <c r="T14" s="57">
        <v>5.6000000000000001E-2</v>
      </c>
      <c r="U14" s="57">
        <v>4.3999999999999997E-2</v>
      </c>
      <c r="V14" s="57">
        <v>8.7999999999999995E-2</v>
      </c>
      <c r="W14" s="57">
        <v>0.246</v>
      </c>
      <c r="X14" s="57">
        <v>0.34499999999999997</v>
      </c>
      <c r="Y14" s="57">
        <v>0.379</v>
      </c>
      <c r="Z14" s="58"/>
      <c r="AA14" s="59">
        <f t="shared" si="0"/>
        <v>48.743000000000002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87.356999999999999</v>
      </c>
      <c r="C16" s="62">
        <f t="shared" ref="C16:Z16" si="1">IF(LEN(C$2)&gt;0,SUM(C10:C15),"")</f>
        <v>70.718999999999994</v>
      </c>
      <c r="D16" s="62">
        <f t="shared" si="1"/>
        <v>103.11799999999999</v>
      </c>
      <c r="E16" s="62">
        <f t="shared" si="1"/>
        <v>92.03</v>
      </c>
      <c r="F16" s="62">
        <f t="shared" si="1"/>
        <v>90.01</v>
      </c>
      <c r="G16" s="62">
        <f t="shared" si="1"/>
        <v>117.34099999999999</v>
      </c>
      <c r="H16" s="62">
        <f t="shared" si="1"/>
        <v>0.10199999999999999</v>
      </c>
      <c r="I16" s="62">
        <f t="shared" si="1"/>
        <v>144.70499999999998</v>
      </c>
      <c r="J16" s="62">
        <f t="shared" si="1"/>
        <v>118.40299999999999</v>
      </c>
      <c r="K16" s="62">
        <f t="shared" si="1"/>
        <v>308.202</v>
      </c>
      <c r="L16" s="62">
        <f t="shared" si="1"/>
        <v>167.202</v>
      </c>
      <c r="M16" s="62">
        <f t="shared" si="1"/>
        <v>79.816000000000003</v>
      </c>
      <c r="N16" s="62">
        <f t="shared" si="1"/>
        <v>85.222999999999999</v>
      </c>
      <c r="O16" s="62">
        <f t="shared" si="1"/>
        <v>71.965000000000003</v>
      </c>
      <c r="P16" s="62">
        <f t="shared" si="1"/>
        <v>101.11499999999999</v>
      </c>
      <c r="Q16" s="62">
        <f t="shared" si="1"/>
        <v>46.923999999999999</v>
      </c>
      <c r="R16" s="62">
        <f t="shared" si="1"/>
        <v>48.925000000000004</v>
      </c>
      <c r="S16" s="62">
        <f t="shared" si="1"/>
        <v>10.815</v>
      </c>
      <c r="T16" s="62">
        <f t="shared" si="1"/>
        <v>10.392999999999999</v>
      </c>
      <c r="U16" s="62">
        <f t="shared" si="1"/>
        <v>20.265000000000001</v>
      </c>
      <c r="V16" s="62">
        <f t="shared" si="1"/>
        <v>10.452999999999999</v>
      </c>
      <c r="W16" s="62">
        <f t="shared" si="1"/>
        <v>20.256999999999998</v>
      </c>
      <c r="X16" s="62">
        <f t="shared" si="1"/>
        <v>24.009</v>
      </c>
      <c r="Y16" s="62">
        <f t="shared" si="1"/>
        <v>34.858999999999995</v>
      </c>
      <c r="Z16" s="63" t="str">
        <f t="shared" si="1"/>
        <v/>
      </c>
      <c r="AA16" s="64">
        <f>SUM(AA10:AA15)</f>
        <v>1864.2080000000001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3.2000000000000001E-2</v>
      </c>
      <c r="C20" s="77">
        <v>1.7999999999999999E-2</v>
      </c>
      <c r="D20" s="77">
        <v>2.1999999999999999E-2</v>
      </c>
      <c r="E20" s="77">
        <v>1.2E-2</v>
      </c>
      <c r="F20" s="77">
        <v>1.2999999999999999E-2</v>
      </c>
      <c r="G20" s="77"/>
      <c r="H20" s="77"/>
      <c r="I20" s="77"/>
      <c r="J20" s="77">
        <v>0.97399999999999998</v>
      </c>
      <c r="K20" s="77">
        <v>4.593</v>
      </c>
      <c r="L20" s="77">
        <v>3.5000000000000003E-2</v>
      </c>
      <c r="M20" s="77"/>
      <c r="N20" s="77">
        <v>0.11799999999999999</v>
      </c>
      <c r="O20" s="77">
        <v>3.4000000000000002E-2</v>
      </c>
      <c r="P20" s="77">
        <v>12.542</v>
      </c>
      <c r="Q20" s="77">
        <v>4.734</v>
      </c>
      <c r="R20" s="77"/>
      <c r="S20" s="77"/>
      <c r="T20" s="77"/>
      <c r="U20" s="77">
        <v>2E-3</v>
      </c>
      <c r="V20" s="77">
        <v>1.4E-2</v>
      </c>
      <c r="W20" s="77">
        <v>1.7000000000000001E-2</v>
      </c>
      <c r="X20" s="77">
        <v>0.01</v>
      </c>
      <c r="Y20" s="77"/>
      <c r="Z20" s="78"/>
      <c r="AA20" s="79">
        <f t="shared" si="2"/>
        <v>23.17</v>
      </c>
    </row>
    <row r="21" spans="1:27" ht="24.95" customHeight="1" x14ac:dyDescent="0.2">
      <c r="A21" s="75" t="s">
        <v>16</v>
      </c>
      <c r="B21" s="80">
        <v>20.895</v>
      </c>
      <c r="C21" s="81">
        <v>19.276</v>
      </c>
      <c r="D21" s="81">
        <v>18.295000000000002</v>
      </c>
      <c r="E21" s="81">
        <v>20.645</v>
      </c>
      <c r="F21" s="81">
        <v>16.048999999999999</v>
      </c>
      <c r="G21" s="81">
        <v>11.801</v>
      </c>
      <c r="H21" s="81">
        <v>12.05</v>
      </c>
      <c r="I21" s="81">
        <v>8.8480000000000008</v>
      </c>
      <c r="J21" s="81">
        <v>11.31</v>
      </c>
      <c r="K21" s="81">
        <v>19.141000000000002</v>
      </c>
      <c r="L21" s="81">
        <v>27.420999999999999</v>
      </c>
      <c r="M21" s="81">
        <v>26.823</v>
      </c>
      <c r="N21" s="81">
        <v>31.893000000000001</v>
      </c>
      <c r="O21" s="81">
        <v>29.393000000000001</v>
      </c>
      <c r="P21" s="81">
        <v>90.256999999999991</v>
      </c>
      <c r="Q21" s="81">
        <v>39.827000000000005</v>
      </c>
      <c r="R21" s="81">
        <v>18.937000000000001</v>
      </c>
      <c r="S21" s="81">
        <v>19.041</v>
      </c>
      <c r="T21" s="81">
        <v>27.111999999999998</v>
      </c>
      <c r="U21" s="81">
        <v>32.661000000000001</v>
      </c>
      <c r="V21" s="81">
        <v>31.981999999999999</v>
      </c>
      <c r="W21" s="81">
        <v>14.747999999999999</v>
      </c>
      <c r="X21" s="81">
        <v>12.891999999999999</v>
      </c>
      <c r="Y21" s="81">
        <v>17.798999999999999</v>
      </c>
      <c r="Z21" s="78"/>
      <c r="AA21" s="79">
        <f t="shared" si="2"/>
        <v>579.09600000000012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20.927</v>
      </c>
      <c r="C25" s="88">
        <f t="shared" ref="C25:Z25" si="3">IF(LEN(C$2)&gt;0,SUM(C19:C24),"")</f>
        <v>19.294</v>
      </c>
      <c r="D25" s="88">
        <f t="shared" si="3"/>
        <v>18.317</v>
      </c>
      <c r="E25" s="88">
        <f t="shared" si="3"/>
        <v>20.657</v>
      </c>
      <c r="F25" s="88">
        <f t="shared" si="3"/>
        <v>16.062000000000001</v>
      </c>
      <c r="G25" s="88">
        <f t="shared" si="3"/>
        <v>11.801</v>
      </c>
      <c r="H25" s="88">
        <f t="shared" si="3"/>
        <v>12.05</v>
      </c>
      <c r="I25" s="88">
        <f t="shared" si="3"/>
        <v>8.8480000000000008</v>
      </c>
      <c r="J25" s="88">
        <f t="shared" si="3"/>
        <v>12.284000000000001</v>
      </c>
      <c r="K25" s="88">
        <f t="shared" si="3"/>
        <v>23.734000000000002</v>
      </c>
      <c r="L25" s="88">
        <f t="shared" si="3"/>
        <v>27.456</v>
      </c>
      <c r="M25" s="88">
        <f t="shared" si="3"/>
        <v>26.823</v>
      </c>
      <c r="N25" s="88">
        <f t="shared" si="3"/>
        <v>32.011000000000003</v>
      </c>
      <c r="O25" s="88">
        <f t="shared" si="3"/>
        <v>29.427</v>
      </c>
      <c r="P25" s="88">
        <f t="shared" si="3"/>
        <v>102.79899999999999</v>
      </c>
      <c r="Q25" s="88">
        <f t="shared" si="3"/>
        <v>44.561000000000007</v>
      </c>
      <c r="R25" s="88">
        <f t="shared" si="3"/>
        <v>18.937000000000001</v>
      </c>
      <c r="S25" s="88">
        <f t="shared" si="3"/>
        <v>19.041</v>
      </c>
      <c r="T25" s="88">
        <f t="shared" si="3"/>
        <v>27.111999999999998</v>
      </c>
      <c r="U25" s="88">
        <f t="shared" si="3"/>
        <v>32.663000000000004</v>
      </c>
      <c r="V25" s="88">
        <f t="shared" si="3"/>
        <v>31.995999999999999</v>
      </c>
      <c r="W25" s="88">
        <f t="shared" si="3"/>
        <v>14.764999999999999</v>
      </c>
      <c r="X25" s="88">
        <f t="shared" si="3"/>
        <v>12.901999999999999</v>
      </c>
      <c r="Y25" s="88">
        <f t="shared" si="3"/>
        <v>17.798999999999999</v>
      </c>
      <c r="Z25" s="89" t="str">
        <f t="shared" si="3"/>
        <v/>
      </c>
      <c r="AA25" s="90">
        <f>SUM(AA19:AA24)</f>
        <v>602.26600000000008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108.28400000000001</v>
      </c>
      <c r="C29" s="77">
        <v>90.013000000000005</v>
      </c>
      <c r="D29" s="77">
        <v>121.435</v>
      </c>
      <c r="E29" s="77">
        <v>112.687</v>
      </c>
      <c r="F29" s="77">
        <v>106.072</v>
      </c>
      <c r="G29" s="77">
        <v>129.142</v>
      </c>
      <c r="H29" s="77">
        <v>12.151999999999999</v>
      </c>
      <c r="I29" s="77">
        <v>153.553</v>
      </c>
      <c r="J29" s="77">
        <v>130.68700000000001</v>
      </c>
      <c r="K29" s="77">
        <v>331.93599999999998</v>
      </c>
      <c r="L29" s="77">
        <v>194.65799999999999</v>
      </c>
      <c r="M29" s="77">
        <v>106.639</v>
      </c>
      <c r="N29" s="77">
        <v>117.23399999999999</v>
      </c>
      <c r="O29" s="77">
        <v>101.392</v>
      </c>
      <c r="P29" s="77">
        <v>203.91399999999999</v>
      </c>
      <c r="Q29" s="77">
        <v>91.484999999999999</v>
      </c>
      <c r="R29" s="77">
        <v>67.861999999999995</v>
      </c>
      <c r="S29" s="77">
        <v>29.856000000000002</v>
      </c>
      <c r="T29" s="77">
        <v>37.505000000000003</v>
      </c>
      <c r="U29" s="77">
        <v>52.927999999999997</v>
      </c>
      <c r="V29" s="77">
        <v>42.448999999999998</v>
      </c>
      <c r="W29" s="77">
        <v>35.021999999999998</v>
      </c>
      <c r="X29" s="77">
        <v>36.911000000000001</v>
      </c>
      <c r="Y29" s="77">
        <v>52.658000000000001</v>
      </c>
      <c r="Z29" s="78"/>
      <c r="AA29" s="79">
        <f>SUM(B29:Z29)</f>
        <v>2466.4740000000002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108.28400000000001</v>
      </c>
      <c r="C31" s="62">
        <f t="shared" ref="C31:Z31" si="4">IF(LEN(C$2)&gt;0,SUM(C28:C30),"")</f>
        <v>90.013000000000005</v>
      </c>
      <c r="D31" s="62">
        <f t="shared" si="4"/>
        <v>121.435</v>
      </c>
      <c r="E31" s="62">
        <f t="shared" si="4"/>
        <v>112.687</v>
      </c>
      <c r="F31" s="62">
        <f t="shared" si="4"/>
        <v>106.072</v>
      </c>
      <c r="G31" s="62">
        <f t="shared" si="4"/>
        <v>129.142</v>
      </c>
      <c r="H31" s="62">
        <f t="shared" si="4"/>
        <v>12.151999999999999</v>
      </c>
      <c r="I31" s="62">
        <f t="shared" si="4"/>
        <v>153.553</v>
      </c>
      <c r="J31" s="62">
        <f t="shared" si="4"/>
        <v>130.68700000000001</v>
      </c>
      <c r="K31" s="62">
        <f t="shared" si="4"/>
        <v>331.93599999999998</v>
      </c>
      <c r="L31" s="62">
        <f t="shared" si="4"/>
        <v>194.65799999999999</v>
      </c>
      <c r="M31" s="62">
        <f t="shared" si="4"/>
        <v>106.639</v>
      </c>
      <c r="N31" s="62">
        <f t="shared" si="4"/>
        <v>117.23399999999999</v>
      </c>
      <c r="O31" s="62">
        <f t="shared" si="4"/>
        <v>101.392</v>
      </c>
      <c r="P31" s="62">
        <f t="shared" si="4"/>
        <v>203.91399999999999</v>
      </c>
      <c r="Q31" s="62">
        <f t="shared" si="4"/>
        <v>91.484999999999999</v>
      </c>
      <c r="R31" s="62">
        <f t="shared" si="4"/>
        <v>67.861999999999995</v>
      </c>
      <c r="S31" s="62">
        <f t="shared" si="4"/>
        <v>29.856000000000002</v>
      </c>
      <c r="T31" s="62">
        <f t="shared" si="4"/>
        <v>37.505000000000003</v>
      </c>
      <c r="U31" s="62">
        <f t="shared" si="4"/>
        <v>52.927999999999997</v>
      </c>
      <c r="V31" s="62">
        <f t="shared" si="4"/>
        <v>42.448999999999998</v>
      </c>
      <c r="W31" s="62">
        <f t="shared" si="4"/>
        <v>35.021999999999998</v>
      </c>
      <c r="X31" s="62">
        <f t="shared" si="4"/>
        <v>36.911000000000001</v>
      </c>
      <c r="Y31" s="62">
        <f t="shared" si="4"/>
        <v>52.658000000000001</v>
      </c>
      <c r="Z31" s="63" t="str">
        <f t="shared" si="4"/>
        <v/>
      </c>
      <c r="AA31" s="64">
        <f>SUM(AA28:AA30)</f>
        <v>2466.4740000000002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74.5</v>
      </c>
      <c r="X38" s="99"/>
      <c r="Y38" s="99"/>
      <c r="Z38" s="100"/>
      <c r="AA38" s="79">
        <f t="shared" si="5"/>
        <v>74.5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74.5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74.5</v>
      </c>
      <c r="X46" s="99"/>
      <c r="Y46" s="99"/>
      <c r="Z46" s="100"/>
      <c r="AA46" s="79">
        <f t="shared" si="7"/>
        <v>74.5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74.5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108.28399999999999</v>
      </c>
      <c r="C51" s="88">
        <f t="shared" si="10"/>
        <v>90.012999999999991</v>
      </c>
      <c r="D51" s="88">
        <f t="shared" si="10"/>
        <v>121.435</v>
      </c>
      <c r="E51" s="88">
        <f t="shared" si="10"/>
        <v>112.687</v>
      </c>
      <c r="F51" s="88">
        <f t="shared" si="10"/>
        <v>106.072</v>
      </c>
      <c r="G51" s="88">
        <f t="shared" si="10"/>
        <v>129.142</v>
      </c>
      <c r="H51" s="88">
        <f t="shared" si="10"/>
        <v>12.152000000000001</v>
      </c>
      <c r="I51" s="88">
        <f t="shared" si="10"/>
        <v>153.553</v>
      </c>
      <c r="J51" s="88">
        <f t="shared" si="10"/>
        <v>130.68699999999998</v>
      </c>
      <c r="K51" s="88">
        <f t="shared" si="10"/>
        <v>331.93599999999998</v>
      </c>
      <c r="L51" s="88">
        <f t="shared" si="10"/>
        <v>194.65799999999999</v>
      </c>
      <c r="M51" s="88">
        <f t="shared" si="10"/>
        <v>106.63900000000001</v>
      </c>
      <c r="N51" s="88">
        <f t="shared" si="10"/>
        <v>117.23400000000001</v>
      </c>
      <c r="O51" s="88">
        <f t="shared" si="10"/>
        <v>101.392</v>
      </c>
      <c r="P51" s="88">
        <f t="shared" si="10"/>
        <v>203.91399999999999</v>
      </c>
      <c r="Q51" s="88">
        <f t="shared" si="10"/>
        <v>91.485000000000014</v>
      </c>
      <c r="R51" s="88">
        <f t="shared" si="10"/>
        <v>67.862000000000009</v>
      </c>
      <c r="S51" s="88">
        <f t="shared" si="10"/>
        <v>29.856000000000002</v>
      </c>
      <c r="T51" s="88">
        <f t="shared" si="10"/>
        <v>37.504999999999995</v>
      </c>
      <c r="U51" s="88">
        <f t="shared" si="10"/>
        <v>52.928000000000004</v>
      </c>
      <c r="V51" s="88">
        <f t="shared" si="10"/>
        <v>42.448999999999998</v>
      </c>
      <c r="W51" s="88">
        <f t="shared" si="10"/>
        <v>109.52199999999999</v>
      </c>
      <c r="X51" s="88">
        <f t="shared" si="10"/>
        <v>36.911000000000001</v>
      </c>
      <c r="Y51" s="88">
        <f t="shared" si="10"/>
        <v>52.657999999999994</v>
      </c>
      <c r="Z51" s="89" t="str">
        <f t="shared" si="10"/>
        <v/>
      </c>
      <c r="AA51" s="104">
        <f>SUM(B51:Z51)</f>
        <v>2540.9740000000002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108.25</v>
      </c>
      <c r="C4" s="18">
        <v>90.031999999999996</v>
      </c>
      <c r="D4" s="18">
        <v>121.402</v>
      </c>
      <c r="E4" s="18">
        <v>112.68699999999998</v>
      </c>
      <c r="F4" s="18">
        <v>106.114</v>
      </c>
      <c r="G4" s="18">
        <v>129.10800000000003</v>
      </c>
      <c r="H4" s="18">
        <v>12.151999999999999</v>
      </c>
      <c r="I4" s="18">
        <v>153.517</v>
      </c>
      <c r="J4" s="18">
        <v>130.68700000000001</v>
      </c>
      <c r="K4" s="18">
        <v>331.93600000000004</v>
      </c>
      <c r="L4" s="18">
        <v>194.65800000000002</v>
      </c>
      <c r="M4" s="18">
        <v>106.63900000000001</v>
      </c>
      <c r="N4" s="18">
        <v>117.23400000000001</v>
      </c>
      <c r="O4" s="18">
        <v>101.392</v>
      </c>
      <c r="P4" s="18">
        <v>203.905</v>
      </c>
      <c r="Q4" s="18">
        <v>91.5</v>
      </c>
      <c r="R4" s="18">
        <v>67.838999999999999</v>
      </c>
      <c r="S4" s="18">
        <v>29.836999999999996</v>
      </c>
      <c r="T4" s="18">
        <v>37.505000000000003</v>
      </c>
      <c r="U4" s="18">
        <v>52.928000000000004</v>
      </c>
      <c r="V4" s="18">
        <v>42.448999999999998</v>
      </c>
      <c r="W4" s="18">
        <v>109.523</v>
      </c>
      <c r="X4" s="18">
        <v>36.917000000000002</v>
      </c>
      <c r="Y4" s="18">
        <v>52.653999999999996</v>
      </c>
      <c r="Z4" s="19"/>
      <c r="AA4" s="20">
        <f>SUM(B4:Z4)</f>
        <v>2540.8650000000002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109.83</v>
      </c>
      <c r="C7" s="28">
        <v>107.06</v>
      </c>
      <c r="D7" s="28">
        <v>105.43</v>
      </c>
      <c r="E7" s="28">
        <v>99.5</v>
      </c>
      <c r="F7" s="28">
        <v>95.94</v>
      </c>
      <c r="G7" s="28">
        <v>106.06</v>
      </c>
      <c r="H7" s="28">
        <v>78.58</v>
      </c>
      <c r="I7" s="28">
        <v>109.96</v>
      </c>
      <c r="J7" s="28">
        <v>109.26</v>
      </c>
      <c r="K7" s="28">
        <v>114.55</v>
      </c>
      <c r="L7" s="28">
        <v>107.96</v>
      </c>
      <c r="M7" s="28">
        <v>105.23</v>
      </c>
      <c r="N7" s="28">
        <v>104</v>
      </c>
      <c r="O7" s="28">
        <v>105.02</v>
      </c>
      <c r="P7" s="28">
        <v>109.72</v>
      </c>
      <c r="Q7" s="28">
        <v>109.63</v>
      </c>
      <c r="R7" s="28">
        <v>117.2</v>
      </c>
      <c r="S7" s="28">
        <v>132</v>
      </c>
      <c r="T7" s="28">
        <v>130.78</v>
      </c>
      <c r="U7" s="28">
        <v>120.07</v>
      </c>
      <c r="V7" s="28">
        <v>125.31</v>
      </c>
      <c r="W7" s="28">
        <v>112.23</v>
      </c>
      <c r="X7" s="28">
        <v>108.86</v>
      </c>
      <c r="Y7" s="28">
        <v>104.62</v>
      </c>
      <c r="Z7" s="29"/>
      <c r="AA7" s="30">
        <f>IF(SUM(B7:Z7)&lt;&gt;0,AVERAGEIF(B7:Z7,"&lt;&gt;"""),"")</f>
        <v>109.53333333333335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0.26300000000000001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0.26300000000000001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0.26300000000000001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0.26300000000000001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</v>
      </c>
      <c r="C19" s="72">
        <v>1</v>
      </c>
      <c r="D19" s="72"/>
      <c r="E19" s="72"/>
      <c r="F19" s="72"/>
      <c r="G19" s="72"/>
      <c r="H19" s="72"/>
      <c r="I19" s="72">
        <v>1</v>
      </c>
      <c r="J19" s="72">
        <v>1</v>
      </c>
      <c r="K19" s="72">
        <v>1</v>
      </c>
      <c r="L19" s="72"/>
      <c r="M19" s="72"/>
      <c r="N19" s="72"/>
      <c r="O19" s="72"/>
      <c r="P19" s="72"/>
      <c r="Q19" s="72"/>
      <c r="R19" s="72">
        <v>1</v>
      </c>
      <c r="S19" s="72">
        <v>1</v>
      </c>
      <c r="T19" s="72">
        <v>1</v>
      </c>
      <c r="U19" s="72"/>
      <c r="V19" s="72">
        <v>1</v>
      </c>
      <c r="W19" s="72">
        <v>1</v>
      </c>
      <c r="X19" s="72">
        <v>1</v>
      </c>
      <c r="Y19" s="72"/>
      <c r="Z19" s="73"/>
      <c r="AA19" s="74">
        <f t="shared" ref="AA19:AA24" si="2">SUM(B19:Z19)</f>
        <v>11</v>
      </c>
    </row>
    <row r="20" spans="1:27" ht="24.95" customHeight="1" x14ac:dyDescent="0.2">
      <c r="A20" s="75" t="s">
        <v>15</v>
      </c>
      <c r="B20" s="76">
        <v>5</v>
      </c>
      <c r="C20" s="77">
        <v>5</v>
      </c>
      <c r="D20" s="77"/>
      <c r="E20" s="77"/>
      <c r="F20" s="77">
        <v>1.2E-2</v>
      </c>
      <c r="G20" s="77">
        <v>0.02</v>
      </c>
      <c r="H20" s="77">
        <v>0.63900000000000001</v>
      </c>
      <c r="I20" s="77">
        <v>5.0209999999999999</v>
      </c>
      <c r="J20" s="77">
        <v>5</v>
      </c>
      <c r="K20" s="77">
        <v>5</v>
      </c>
      <c r="L20" s="77"/>
      <c r="M20" s="77">
        <v>3.0459999999999998</v>
      </c>
      <c r="N20" s="77"/>
      <c r="O20" s="77"/>
      <c r="P20" s="77"/>
      <c r="Q20" s="77"/>
      <c r="R20" s="77">
        <v>5.05</v>
      </c>
      <c r="S20" s="77">
        <v>5.0019999999999998</v>
      </c>
      <c r="T20" s="77">
        <v>5.0110000000000001</v>
      </c>
      <c r="U20" s="77">
        <v>21.373000000000001</v>
      </c>
      <c r="V20" s="77">
        <v>12.754999999999999</v>
      </c>
      <c r="W20" s="77">
        <v>45.113999999999997</v>
      </c>
      <c r="X20" s="77">
        <v>5</v>
      </c>
      <c r="Y20" s="77">
        <v>0.58099999999999996</v>
      </c>
      <c r="Z20" s="78"/>
      <c r="AA20" s="79">
        <f t="shared" si="2"/>
        <v>128.624</v>
      </c>
    </row>
    <row r="21" spans="1:27" ht="24.95" customHeight="1" x14ac:dyDescent="0.2">
      <c r="A21" s="75" t="s">
        <v>16</v>
      </c>
      <c r="B21" s="80">
        <v>8.0500000000000007</v>
      </c>
      <c r="C21" s="81">
        <v>5.7320000000000002</v>
      </c>
      <c r="D21" s="81">
        <v>0.70199999999999996</v>
      </c>
      <c r="E21" s="81">
        <v>5.5869999999999997</v>
      </c>
      <c r="F21" s="81">
        <v>0.70199999999999996</v>
      </c>
      <c r="G21" s="81">
        <v>0.78800000000000003</v>
      </c>
      <c r="H21" s="81">
        <v>11.25</v>
      </c>
      <c r="I21" s="81">
        <v>5.5960000000000001</v>
      </c>
      <c r="J21" s="81">
        <v>6.3870000000000005</v>
      </c>
      <c r="K21" s="81">
        <v>4.6360000000000001</v>
      </c>
      <c r="L21" s="81">
        <v>13.858000000000001</v>
      </c>
      <c r="M21" s="81">
        <v>33.993000000000002</v>
      </c>
      <c r="N21" s="81">
        <v>19.434000000000001</v>
      </c>
      <c r="O21" s="81">
        <v>19.291999999999998</v>
      </c>
      <c r="P21" s="81">
        <v>5.0000000000000001E-3</v>
      </c>
      <c r="Q21" s="81"/>
      <c r="R21" s="81">
        <v>9.2890000000000015</v>
      </c>
      <c r="S21" s="81">
        <v>10.635</v>
      </c>
      <c r="T21" s="81">
        <v>31.494</v>
      </c>
      <c r="U21" s="81">
        <v>31.555</v>
      </c>
      <c r="V21" s="81">
        <v>28.694000000000003</v>
      </c>
      <c r="W21" s="81">
        <v>63.408999999999999</v>
      </c>
      <c r="X21" s="81">
        <v>11.917000000000002</v>
      </c>
      <c r="Y21" s="81">
        <v>22.273</v>
      </c>
      <c r="Z21" s="78"/>
      <c r="AA21" s="79">
        <f t="shared" si="2"/>
        <v>345.27800000000002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14.05</v>
      </c>
      <c r="C25" s="88">
        <f t="shared" si="3"/>
        <v>11.731999999999999</v>
      </c>
      <c r="D25" s="88">
        <f t="shared" si="3"/>
        <v>0.70199999999999996</v>
      </c>
      <c r="E25" s="88">
        <f t="shared" si="3"/>
        <v>5.5869999999999997</v>
      </c>
      <c r="F25" s="88">
        <f t="shared" si="3"/>
        <v>0.71399999999999997</v>
      </c>
      <c r="G25" s="88">
        <f t="shared" si="3"/>
        <v>0.80800000000000005</v>
      </c>
      <c r="H25" s="88">
        <f t="shared" si="3"/>
        <v>11.888999999999999</v>
      </c>
      <c r="I25" s="88">
        <f t="shared" si="3"/>
        <v>11.617000000000001</v>
      </c>
      <c r="J25" s="88">
        <f t="shared" si="3"/>
        <v>12.387</v>
      </c>
      <c r="K25" s="88">
        <f t="shared" si="3"/>
        <v>10.635999999999999</v>
      </c>
      <c r="L25" s="88">
        <f t="shared" si="3"/>
        <v>13.858000000000001</v>
      </c>
      <c r="M25" s="88">
        <f t="shared" si="3"/>
        <v>37.039000000000001</v>
      </c>
      <c r="N25" s="88">
        <f t="shared" si="3"/>
        <v>19.434000000000001</v>
      </c>
      <c r="O25" s="88">
        <f t="shared" si="3"/>
        <v>19.291999999999998</v>
      </c>
      <c r="P25" s="88">
        <f t="shared" si="3"/>
        <v>5.0000000000000001E-3</v>
      </c>
      <c r="Q25" s="88">
        <f t="shared" si="3"/>
        <v>0</v>
      </c>
      <c r="R25" s="88">
        <f t="shared" si="3"/>
        <v>15.339000000000002</v>
      </c>
      <c r="S25" s="88">
        <f t="shared" si="3"/>
        <v>16.637</v>
      </c>
      <c r="T25" s="88">
        <f t="shared" si="3"/>
        <v>37.505000000000003</v>
      </c>
      <c r="U25" s="88">
        <f t="shared" si="3"/>
        <v>52.927999999999997</v>
      </c>
      <c r="V25" s="88">
        <f t="shared" si="3"/>
        <v>42.448999999999998</v>
      </c>
      <c r="W25" s="88">
        <f t="shared" si="3"/>
        <v>109.523</v>
      </c>
      <c r="X25" s="88">
        <f t="shared" si="3"/>
        <v>17.917000000000002</v>
      </c>
      <c r="Y25" s="88">
        <f t="shared" si="3"/>
        <v>22.853999999999999</v>
      </c>
      <c r="Z25" s="89">
        <f t="shared" si="3"/>
        <v>0</v>
      </c>
      <c r="AA25" s="90">
        <f t="shared" si="3"/>
        <v>484.90200000000004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14.05</v>
      </c>
      <c r="C29" s="77">
        <v>11.731999999999999</v>
      </c>
      <c r="D29" s="77">
        <v>0.70199999999999996</v>
      </c>
      <c r="E29" s="77">
        <v>5.5869999999999997</v>
      </c>
      <c r="F29" s="77">
        <v>0.71399999999999997</v>
      </c>
      <c r="G29" s="77">
        <v>0.80800000000000005</v>
      </c>
      <c r="H29" s="77">
        <v>12.151999999999999</v>
      </c>
      <c r="I29" s="77">
        <v>11.617000000000001</v>
      </c>
      <c r="J29" s="77">
        <v>12.387</v>
      </c>
      <c r="K29" s="77">
        <v>10.635999999999999</v>
      </c>
      <c r="L29" s="77">
        <v>13.858000000000001</v>
      </c>
      <c r="M29" s="77">
        <v>37.039000000000001</v>
      </c>
      <c r="N29" s="77">
        <v>19.434000000000001</v>
      </c>
      <c r="O29" s="77">
        <v>19.292000000000002</v>
      </c>
      <c r="P29" s="77">
        <v>5.0000000000000001E-3</v>
      </c>
      <c r="Q29" s="77"/>
      <c r="R29" s="77">
        <v>15.339</v>
      </c>
      <c r="S29" s="77">
        <v>16.637</v>
      </c>
      <c r="T29" s="77">
        <v>37.505000000000003</v>
      </c>
      <c r="U29" s="77">
        <v>52.927999999999997</v>
      </c>
      <c r="V29" s="77">
        <v>42.448999999999998</v>
      </c>
      <c r="W29" s="77">
        <v>109.523</v>
      </c>
      <c r="X29" s="77">
        <v>17.917000000000002</v>
      </c>
      <c r="Y29" s="77">
        <v>22.853999999999999</v>
      </c>
      <c r="Z29" s="78"/>
      <c r="AA29" s="79">
        <f>SUM(B29:Z29)</f>
        <v>485.16500000000002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14.05</v>
      </c>
      <c r="C31" s="62">
        <f t="shared" si="4"/>
        <v>11.731999999999999</v>
      </c>
      <c r="D31" s="62">
        <f t="shared" si="4"/>
        <v>0.70199999999999996</v>
      </c>
      <c r="E31" s="62">
        <f t="shared" si="4"/>
        <v>5.5869999999999997</v>
      </c>
      <c r="F31" s="62">
        <f t="shared" si="4"/>
        <v>0.71399999999999997</v>
      </c>
      <c r="G31" s="62">
        <f t="shared" si="4"/>
        <v>0.80800000000000005</v>
      </c>
      <c r="H31" s="62">
        <f t="shared" si="4"/>
        <v>12.151999999999999</v>
      </c>
      <c r="I31" s="62">
        <f t="shared" si="4"/>
        <v>11.617000000000001</v>
      </c>
      <c r="J31" s="62">
        <f t="shared" si="4"/>
        <v>12.387</v>
      </c>
      <c r="K31" s="62">
        <f t="shared" si="4"/>
        <v>10.635999999999999</v>
      </c>
      <c r="L31" s="62">
        <f t="shared" si="4"/>
        <v>13.858000000000001</v>
      </c>
      <c r="M31" s="62">
        <f t="shared" si="4"/>
        <v>37.039000000000001</v>
      </c>
      <c r="N31" s="62">
        <f t="shared" si="4"/>
        <v>19.434000000000001</v>
      </c>
      <c r="O31" s="62">
        <f t="shared" si="4"/>
        <v>19.292000000000002</v>
      </c>
      <c r="P31" s="62">
        <f t="shared" si="4"/>
        <v>5.0000000000000001E-3</v>
      </c>
      <c r="Q31" s="62">
        <f t="shared" si="4"/>
        <v>0</v>
      </c>
      <c r="R31" s="62">
        <f t="shared" si="4"/>
        <v>15.339</v>
      </c>
      <c r="S31" s="62">
        <f t="shared" si="4"/>
        <v>16.637</v>
      </c>
      <c r="T31" s="62">
        <f t="shared" si="4"/>
        <v>37.505000000000003</v>
      </c>
      <c r="U31" s="62">
        <f t="shared" si="4"/>
        <v>52.927999999999997</v>
      </c>
      <c r="V31" s="62">
        <f t="shared" si="4"/>
        <v>42.448999999999998</v>
      </c>
      <c r="W31" s="62">
        <f t="shared" si="4"/>
        <v>109.523</v>
      </c>
      <c r="X31" s="62">
        <f t="shared" si="4"/>
        <v>17.917000000000002</v>
      </c>
      <c r="Y31" s="62">
        <f t="shared" si="4"/>
        <v>22.853999999999999</v>
      </c>
      <c r="Z31" s="63">
        <f t="shared" si="4"/>
        <v>0</v>
      </c>
      <c r="AA31" s="64">
        <f t="shared" si="4"/>
        <v>485.16500000000002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94.2</v>
      </c>
      <c r="C38" s="99">
        <v>78.3</v>
      </c>
      <c r="D38" s="99">
        <v>120.7</v>
      </c>
      <c r="E38" s="99">
        <v>107.1</v>
      </c>
      <c r="F38" s="99">
        <v>105.4</v>
      </c>
      <c r="G38" s="99">
        <v>128.30000000000001</v>
      </c>
      <c r="H38" s="99"/>
      <c r="I38" s="99">
        <v>141.9</v>
      </c>
      <c r="J38" s="99">
        <v>118.3</v>
      </c>
      <c r="K38" s="99">
        <v>321.3</v>
      </c>
      <c r="L38" s="99">
        <v>180.8</v>
      </c>
      <c r="M38" s="99">
        <v>69.599999999999994</v>
      </c>
      <c r="N38" s="99">
        <v>97.8</v>
      </c>
      <c r="O38" s="99">
        <v>82.1</v>
      </c>
      <c r="P38" s="99">
        <v>203.9</v>
      </c>
      <c r="Q38" s="99">
        <v>91.5</v>
      </c>
      <c r="R38" s="99">
        <v>52.5</v>
      </c>
      <c r="S38" s="99">
        <v>13.2</v>
      </c>
      <c r="T38" s="99"/>
      <c r="U38" s="99"/>
      <c r="V38" s="99"/>
      <c r="W38" s="99"/>
      <c r="X38" s="99">
        <v>19</v>
      </c>
      <c r="Y38" s="99">
        <v>29.8</v>
      </c>
      <c r="Z38" s="100"/>
      <c r="AA38" s="79">
        <f t="shared" si="5"/>
        <v>2055.6999999999998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94.2</v>
      </c>
      <c r="C39" s="88">
        <f t="shared" si="6"/>
        <v>78.3</v>
      </c>
      <c r="D39" s="88">
        <f t="shared" si="6"/>
        <v>120.7</v>
      </c>
      <c r="E39" s="88">
        <f t="shared" si="6"/>
        <v>107.1</v>
      </c>
      <c r="F39" s="88">
        <f t="shared" si="6"/>
        <v>105.4</v>
      </c>
      <c r="G39" s="88">
        <f t="shared" si="6"/>
        <v>128.30000000000001</v>
      </c>
      <c r="H39" s="88">
        <f t="shared" si="6"/>
        <v>0</v>
      </c>
      <c r="I39" s="88">
        <f t="shared" si="6"/>
        <v>141.9</v>
      </c>
      <c r="J39" s="88">
        <f t="shared" si="6"/>
        <v>118.3</v>
      </c>
      <c r="K39" s="88">
        <f t="shared" si="6"/>
        <v>321.3</v>
      </c>
      <c r="L39" s="88">
        <f t="shared" si="6"/>
        <v>180.8</v>
      </c>
      <c r="M39" s="88">
        <f t="shared" si="6"/>
        <v>69.599999999999994</v>
      </c>
      <c r="N39" s="88">
        <f t="shared" si="6"/>
        <v>97.8</v>
      </c>
      <c r="O39" s="88">
        <f t="shared" si="6"/>
        <v>82.1</v>
      </c>
      <c r="P39" s="88">
        <f t="shared" si="6"/>
        <v>203.9</v>
      </c>
      <c r="Q39" s="88">
        <f t="shared" si="6"/>
        <v>91.5</v>
      </c>
      <c r="R39" s="88">
        <f t="shared" si="6"/>
        <v>52.5</v>
      </c>
      <c r="S39" s="88">
        <f t="shared" si="6"/>
        <v>13.2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</v>
      </c>
      <c r="Y39" s="88">
        <f t="shared" si="6"/>
        <v>29.8</v>
      </c>
      <c r="Z39" s="89">
        <f t="shared" si="6"/>
        <v>0</v>
      </c>
      <c r="AA39" s="90">
        <f t="shared" si="5"/>
        <v>2055.6999999999998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94.2</v>
      </c>
      <c r="C46" s="99">
        <v>78.3</v>
      </c>
      <c r="D46" s="99">
        <v>120.7</v>
      </c>
      <c r="E46" s="99">
        <v>107.1</v>
      </c>
      <c r="F46" s="99">
        <v>105.4</v>
      </c>
      <c r="G46" s="99">
        <v>128.30000000000001</v>
      </c>
      <c r="H46" s="99"/>
      <c r="I46" s="99">
        <v>141.9</v>
      </c>
      <c r="J46" s="99">
        <v>118.3</v>
      </c>
      <c r="K46" s="99">
        <v>321.3</v>
      </c>
      <c r="L46" s="99">
        <v>180.8</v>
      </c>
      <c r="M46" s="99">
        <v>69.599999999999994</v>
      </c>
      <c r="N46" s="99">
        <v>97.8</v>
      </c>
      <c r="O46" s="99">
        <v>82.1</v>
      </c>
      <c r="P46" s="99">
        <v>203.9</v>
      </c>
      <c r="Q46" s="99">
        <v>91.5</v>
      </c>
      <c r="R46" s="99">
        <v>52.5</v>
      </c>
      <c r="S46" s="99">
        <v>13.2</v>
      </c>
      <c r="T46" s="99"/>
      <c r="U46" s="99"/>
      <c r="V46" s="99"/>
      <c r="W46" s="99"/>
      <c r="X46" s="99">
        <v>19</v>
      </c>
      <c r="Y46" s="99">
        <v>29.8</v>
      </c>
      <c r="Z46" s="100"/>
      <c r="AA46" s="79">
        <f t="shared" si="7"/>
        <v>2055.6999999999998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94.2</v>
      </c>
      <c r="C48" s="88">
        <f t="shared" ref="C48:Z48" si="8">SUM(C42:C47)</f>
        <v>78.3</v>
      </c>
      <c r="D48" s="88">
        <f t="shared" si="8"/>
        <v>120.7</v>
      </c>
      <c r="E48" s="88">
        <f t="shared" si="8"/>
        <v>107.1</v>
      </c>
      <c r="F48" s="88">
        <f t="shared" si="8"/>
        <v>105.4</v>
      </c>
      <c r="G48" s="88">
        <f t="shared" si="8"/>
        <v>128.30000000000001</v>
      </c>
      <c r="H48" s="88">
        <f t="shared" si="8"/>
        <v>0</v>
      </c>
      <c r="I48" s="88">
        <f t="shared" si="8"/>
        <v>141.9</v>
      </c>
      <c r="J48" s="88">
        <f t="shared" si="8"/>
        <v>118.3</v>
      </c>
      <c r="K48" s="88">
        <f t="shared" si="8"/>
        <v>321.3</v>
      </c>
      <c r="L48" s="88">
        <f t="shared" si="8"/>
        <v>180.8</v>
      </c>
      <c r="M48" s="88">
        <f t="shared" si="8"/>
        <v>69.599999999999994</v>
      </c>
      <c r="N48" s="88">
        <f t="shared" si="8"/>
        <v>97.8</v>
      </c>
      <c r="O48" s="88">
        <f t="shared" si="8"/>
        <v>82.1</v>
      </c>
      <c r="P48" s="88">
        <f t="shared" si="8"/>
        <v>203.9</v>
      </c>
      <c r="Q48" s="88">
        <f t="shared" si="8"/>
        <v>91.5</v>
      </c>
      <c r="R48" s="88">
        <f t="shared" si="8"/>
        <v>52.5</v>
      </c>
      <c r="S48" s="88">
        <f t="shared" si="8"/>
        <v>13.2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</v>
      </c>
      <c r="Y48" s="88">
        <f t="shared" si="8"/>
        <v>29.8</v>
      </c>
      <c r="Z48" s="89">
        <f t="shared" si="8"/>
        <v>0</v>
      </c>
      <c r="AA48" s="90">
        <f t="shared" si="7"/>
        <v>2055.6999999999998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108.25</v>
      </c>
      <c r="C51" s="88">
        <f t="shared" si="10"/>
        <v>90.031999999999996</v>
      </c>
      <c r="D51" s="88">
        <f t="shared" si="10"/>
        <v>121.402</v>
      </c>
      <c r="E51" s="88">
        <f t="shared" si="10"/>
        <v>112.687</v>
      </c>
      <c r="F51" s="88">
        <f t="shared" si="10"/>
        <v>106.114</v>
      </c>
      <c r="G51" s="88">
        <f t="shared" si="10"/>
        <v>129.108</v>
      </c>
      <c r="H51" s="88">
        <f t="shared" si="10"/>
        <v>12.151999999999999</v>
      </c>
      <c r="I51" s="88">
        <f t="shared" si="10"/>
        <v>153.517</v>
      </c>
      <c r="J51" s="88">
        <f t="shared" si="10"/>
        <v>130.68700000000001</v>
      </c>
      <c r="K51" s="88">
        <f t="shared" si="10"/>
        <v>331.93600000000004</v>
      </c>
      <c r="L51" s="88">
        <f t="shared" si="10"/>
        <v>194.65800000000002</v>
      </c>
      <c r="M51" s="88">
        <f t="shared" si="10"/>
        <v>106.639</v>
      </c>
      <c r="N51" s="88">
        <f t="shared" si="10"/>
        <v>117.23399999999999</v>
      </c>
      <c r="O51" s="88">
        <f t="shared" si="10"/>
        <v>101.392</v>
      </c>
      <c r="P51" s="88">
        <f t="shared" si="10"/>
        <v>203.905</v>
      </c>
      <c r="Q51" s="88">
        <f t="shared" si="10"/>
        <v>91.5</v>
      </c>
      <c r="R51" s="88">
        <f t="shared" si="10"/>
        <v>67.838999999999999</v>
      </c>
      <c r="S51" s="88">
        <f t="shared" si="10"/>
        <v>29.837</v>
      </c>
      <c r="T51" s="88">
        <f t="shared" si="10"/>
        <v>37.505000000000003</v>
      </c>
      <c r="U51" s="88">
        <f t="shared" si="10"/>
        <v>52.927999999999997</v>
      </c>
      <c r="V51" s="88">
        <f t="shared" si="10"/>
        <v>42.448999999999998</v>
      </c>
      <c r="W51" s="88">
        <f t="shared" si="10"/>
        <v>109.523</v>
      </c>
      <c r="X51" s="88">
        <f t="shared" si="10"/>
        <v>36.917000000000002</v>
      </c>
      <c r="Y51" s="88">
        <f t="shared" si="10"/>
        <v>52.653999999999996</v>
      </c>
      <c r="Z51" s="89">
        <f t="shared" si="10"/>
        <v>0</v>
      </c>
      <c r="AA51" s="104">
        <f>SUM(B51:Z51)</f>
        <v>2540.8649999999998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94.2</v>
      </c>
      <c r="C4" s="18">
        <v>78.3</v>
      </c>
      <c r="D4" s="18">
        <v>120.7</v>
      </c>
      <c r="E4" s="18">
        <v>107.1</v>
      </c>
      <c r="F4" s="18">
        <v>105.4</v>
      </c>
      <c r="G4" s="18">
        <v>128.30000000000001</v>
      </c>
      <c r="H4" s="18"/>
      <c r="I4" s="18">
        <v>141.9</v>
      </c>
      <c r="J4" s="18">
        <v>118.3</v>
      </c>
      <c r="K4" s="18">
        <v>321.3</v>
      </c>
      <c r="L4" s="18">
        <v>180.8</v>
      </c>
      <c r="M4" s="18">
        <v>69.599999999999994</v>
      </c>
      <c r="N4" s="18">
        <v>97.8</v>
      </c>
      <c r="O4" s="18">
        <v>82.1</v>
      </c>
      <c r="P4" s="18">
        <v>203.9</v>
      </c>
      <c r="Q4" s="18">
        <v>91.5</v>
      </c>
      <c r="R4" s="18">
        <v>52.5</v>
      </c>
      <c r="S4" s="18">
        <v>13.2</v>
      </c>
      <c r="T4" s="18"/>
      <c r="U4" s="18"/>
      <c r="V4" s="18"/>
      <c r="W4" s="18">
        <v>-74.5</v>
      </c>
      <c r="X4" s="18">
        <v>19</v>
      </c>
      <c r="Y4" s="18">
        <v>29.8</v>
      </c>
      <c r="Z4" s="19"/>
      <c r="AA4" s="111">
        <f>SUM(B4:Z4)</f>
        <v>1981.1999999999998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109.83</v>
      </c>
      <c r="C7" s="117">
        <v>107.06</v>
      </c>
      <c r="D7" s="117">
        <v>105.43</v>
      </c>
      <c r="E7" s="117">
        <v>99.5</v>
      </c>
      <c r="F7" s="117">
        <v>95.94</v>
      </c>
      <c r="G7" s="117">
        <v>106.06</v>
      </c>
      <c r="H7" s="117">
        <v>78.58</v>
      </c>
      <c r="I7" s="117">
        <v>109.96</v>
      </c>
      <c r="J7" s="117">
        <v>109.26</v>
      </c>
      <c r="K7" s="117">
        <v>114.55</v>
      </c>
      <c r="L7" s="117">
        <v>107.96</v>
      </c>
      <c r="M7" s="117">
        <v>105.23</v>
      </c>
      <c r="N7" s="117">
        <v>104</v>
      </c>
      <c r="O7" s="117">
        <v>105.02</v>
      </c>
      <c r="P7" s="117">
        <v>109.72</v>
      </c>
      <c r="Q7" s="117">
        <v>109.63</v>
      </c>
      <c r="R7" s="117">
        <v>117.2</v>
      </c>
      <c r="S7" s="117">
        <v>132</v>
      </c>
      <c r="T7" s="117">
        <v>130.78</v>
      </c>
      <c r="U7" s="117">
        <v>120.07</v>
      </c>
      <c r="V7" s="117">
        <v>125.31</v>
      </c>
      <c r="W7" s="117">
        <v>112.23</v>
      </c>
      <c r="X7" s="117">
        <v>108.86</v>
      </c>
      <c r="Y7" s="117">
        <v>104.62</v>
      </c>
      <c r="Z7" s="118"/>
      <c r="AA7" s="119">
        <f>IF(SUM(B7:Z7)&lt;&gt;0,AVERAGEIF(B7:Z7,"&lt;&gt;"""),"")</f>
        <v>109.53333333333335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74.5</v>
      </c>
      <c r="X15" s="133"/>
      <c r="Y15" s="133"/>
      <c r="Z15" s="131"/>
      <c r="AA15" s="132">
        <f t="shared" si="0"/>
        <v>74.5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74.5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94.2</v>
      </c>
      <c r="C23" s="133">
        <v>78.3</v>
      </c>
      <c r="D23" s="133">
        <v>120.7</v>
      </c>
      <c r="E23" s="133">
        <v>107.1</v>
      </c>
      <c r="F23" s="133">
        <v>105.4</v>
      </c>
      <c r="G23" s="133">
        <v>128.30000000000001</v>
      </c>
      <c r="H23" s="133"/>
      <c r="I23" s="133">
        <v>141.9</v>
      </c>
      <c r="J23" s="133">
        <v>118.3</v>
      </c>
      <c r="K23" s="133">
        <v>321.3</v>
      </c>
      <c r="L23" s="133">
        <v>180.8</v>
      </c>
      <c r="M23" s="133">
        <v>69.599999999999994</v>
      </c>
      <c r="N23" s="133">
        <v>97.8</v>
      </c>
      <c r="O23" s="133">
        <v>82.1</v>
      </c>
      <c r="P23" s="133">
        <v>203.9</v>
      </c>
      <c r="Q23" s="133">
        <v>91.5</v>
      </c>
      <c r="R23" s="133">
        <v>52.5</v>
      </c>
      <c r="S23" s="133">
        <v>13.2</v>
      </c>
      <c r="T23" s="133"/>
      <c r="U23" s="133"/>
      <c r="V23" s="133"/>
      <c r="W23" s="133"/>
      <c r="X23" s="133">
        <v>19</v>
      </c>
      <c r="Y23" s="133">
        <v>29.8</v>
      </c>
      <c r="Z23" s="131"/>
      <c r="AA23" s="132">
        <f t="shared" si="2"/>
        <v>2055.6999999999998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94.2</v>
      </c>
      <c r="C24" s="135">
        <f t="shared" si="3"/>
        <v>78.3</v>
      </c>
      <c r="D24" s="135">
        <f t="shared" si="3"/>
        <v>120.7</v>
      </c>
      <c r="E24" s="135">
        <f t="shared" si="3"/>
        <v>107.1</v>
      </c>
      <c r="F24" s="135">
        <f t="shared" si="3"/>
        <v>105.4</v>
      </c>
      <c r="G24" s="135">
        <f t="shared" si="3"/>
        <v>128.30000000000001</v>
      </c>
      <c r="H24" s="135">
        <f t="shared" si="3"/>
        <v>0</v>
      </c>
      <c r="I24" s="135">
        <f t="shared" si="3"/>
        <v>141.9</v>
      </c>
      <c r="J24" s="135">
        <f t="shared" si="3"/>
        <v>118.3</v>
      </c>
      <c r="K24" s="135">
        <f t="shared" si="3"/>
        <v>321.3</v>
      </c>
      <c r="L24" s="135">
        <f t="shared" si="3"/>
        <v>180.8</v>
      </c>
      <c r="M24" s="135">
        <f t="shared" si="3"/>
        <v>69.599999999999994</v>
      </c>
      <c r="N24" s="135">
        <f t="shared" si="3"/>
        <v>97.8</v>
      </c>
      <c r="O24" s="135">
        <f t="shared" si="3"/>
        <v>82.1</v>
      </c>
      <c r="P24" s="135">
        <f t="shared" si="3"/>
        <v>203.9</v>
      </c>
      <c r="Q24" s="135">
        <f t="shared" si="3"/>
        <v>91.5</v>
      </c>
      <c r="R24" s="135">
        <f t="shared" si="3"/>
        <v>52.5</v>
      </c>
      <c r="S24" s="135">
        <f t="shared" si="3"/>
        <v>13.2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19</v>
      </c>
      <c r="Y24" s="135">
        <f t="shared" si="3"/>
        <v>29.8</v>
      </c>
      <c r="Z24" s="136" t="str">
        <f t="shared" si="3"/>
        <v/>
      </c>
      <c r="AA24" s="90">
        <f t="shared" si="2"/>
        <v>2055.6999999999998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2023-12-30T14:19:11Z</dcterms:created>
  <dcterms:modified xsi:type="dcterms:W3CDTF">2023-12-30T14:19:12Z</dcterms:modified>
</cp:coreProperties>
</file>