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<sst xmlns="http://schemas.openxmlformats.org/spreadsheetml/2006/main" count="117" uniqueCount="53">
  <si>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29/12/2023 16:18:54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</si>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</sst>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458-48FD-8D3B-1B1927DEC73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458-48FD-8D3B-1B1927DEC73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102.52799999999999</c:v>
                </c:pt>
                <c:pt idx="1">
                  <c:v>77.180000000000007</c:v>
                </c:pt>
                <c:pt idx="2">
                  <c:v>59.2</c:v>
                </c:pt>
                <c:pt idx="3">
                  <c:v>25.129000000000001</c:v>
                </c:pt>
                <c:pt idx="4">
                  <c:v>58.996000000000002</c:v>
                </c:pt>
                <c:pt idx="5">
                  <c:v>69.94</c:v>
                </c:pt>
                <c:pt idx="7">
                  <c:v>31.05</c:v>
                </c:pt>
                <c:pt idx="8">
                  <c:v>4.5529999999999999</c:v>
                </c:pt>
                <c:pt idx="9">
                  <c:v>24.832999999999998</c:v>
                </c:pt>
                <c:pt idx="13">
                  <c:v>12.721</c:v>
                </c:pt>
                <c:pt idx="14">
                  <c:v>26.448</c:v>
                </c:pt>
                <c:pt idx="15">
                  <c:v>65.573999999999998</c:v>
                </c:pt>
                <c:pt idx="16">
                  <c:v>25.154</c:v>
                </c:pt>
                <c:pt idx="18">
                  <c:v>18.72</c:v>
                </c:pt>
                <c:pt idx="19">
                  <c:v>20.864000000000001</c:v>
                </c:pt>
                <c:pt idx="20">
                  <c:v>17.36</c:v>
                </c:pt>
                <c:pt idx="21">
                  <c:v>40.664999999999999</c:v>
                </c:pt>
                <c:pt idx="22">
                  <c:v>93.533000000000001</c:v>
                </c:pt>
                <c:pt idx="23">
                  <c:v>157.167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58-48FD-8D3B-1B1927DEC73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7.9</c:v>
                </c:pt>
                <c:pt idx="17">
                  <c:v>80</c:v>
                </c:pt>
                <c:pt idx="18">
                  <c:v>20.100000000000001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58-48FD-8D3B-1B1927DEC73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1.1200000000000001</c:v>
                </c:pt>
                <c:pt idx="1">
                  <c:v>1.0819999999999999</c:v>
                </c:pt>
                <c:pt idx="2">
                  <c:v>0.51100000000000001</c:v>
                </c:pt>
                <c:pt idx="3">
                  <c:v>0.81100000000000005</c:v>
                </c:pt>
                <c:pt idx="4">
                  <c:v>0.77900000000000003</c:v>
                </c:pt>
                <c:pt idx="5">
                  <c:v>0.51300000000000001</c:v>
                </c:pt>
                <c:pt idx="6">
                  <c:v>0.48699999999999999</c:v>
                </c:pt>
                <c:pt idx="7">
                  <c:v>0.58499999999999996</c:v>
                </c:pt>
                <c:pt idx="8">
                  <c:v>0.80700000000000005</c:v>
                </c:pt>
                <c:pt idx="9">
                  <c:v>4.5730000000000004</c:v>
                </c:pt>
                <c:pt idx="10">
                  <c:v>4.9990000000000006</c:v>
                </c:pt>
                <c:pt idx="12">
                  <c:v>3.754</c:v>
                </c:pt>
                <c:pt idx="13">
                  <c:v>3.4349999999999996</c:v>
                </c:pt>
                <c:pt idx="14">
                  <c:v>2.8769999999999998</c:v>
                </c:pt>
                <c:pt idx="15">
                  <c:v>1.3089999999999999</c:v>
                </c:pt>
                <c:pt idx="16">
                  <c:v>0.218</c:v>
                </c:pt>
                <c:pt idx="17">
                  <c:v>0.20499999999999999</c:v>
                </c:pt>
                <c:pt idx="18">
                  <c:v>0.33500000000000002</c:v>
                </c:pt>
                <c:pt idx="19">
                  <c:v>0.46500000000000002</c:v>
                </c:pt>
                <c:pt idx="20">
                  <c:v>0.36099999999999999</c:v>
                </c:pt>
                <c:pt idx="21">
                  <c:v>0.35899999999999999</c:v>
                </c:pt>
                <c:pt idx="22">
                  <c:v>0.29100000000000004</c:v>
                </c:pt>
                <c:pt idx="23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58-48FD-8D3B-1B1927DEC73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458-48FD-8D3B-1B1927DEC73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458-48FD-8D3B-1B1927DEC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115.917</c:v>
                </c:pt>
                <c:pt idx="1">
                  <c:v>97.890999999999991</c:v>
                </c:pt>
                <c:pt idx="2">
                  <c:v>84.870999999999995</c:v>
                </c:pt>
                <c:pt idx="3">
                  <c:v>44.042999999999999</c:v>
                </c:pt>
                <c:pt idx="4">
                  <c:v>76.832000000000008</c:v>
                </c:pt>
                <c:pt idx="5">
                  <c:v>93.462000000000003</c:v>
                </c:pt>
                <c:pt idx="6">
                  <c:v>16.250999999999998</c:v>
                </c:pt>
                <c:pt idx="7">
                  <c:v>52.49</c:v>
                </c:pt>
                <c:pt idx="8">
                  <c:v>40.825000000000003</c:v>
                </c:pt>
                <c:pt idx="9">
                  <c:v>64.531000000000006</c:v>
                </c:pt>
                <c:pt idx="10">
                  <c:v>33.825999999999993</c:v>
                </c:pt>
                <c:pt idx="11">
                  <c:v>39.320999999999998</c:v>
                </c:pt>
                <c:pt idx="12">
                  <c:v>25.919000000000004</c:v>
                </c:pt>
                <c:pt idx="13">
                  <c:v>29.47</c:v>
                </c:pt>
                <c:pt idx="14">
                  <c:v>55.422999999999995</c:v>
                </c:pt>
                <c:pt idx="15">
                  <c:v>84.055999999999997</c:v>
                </c:pt>
                <c:pt idx="16">
                  <c:v>48.8</c:v>
                </c:pt>
                <c:pt idx="17">
                  <c:v>95.091000000000008</c:v>
                </c:pt>
                <c:pt idx="18">
                  <c:v>51.016000000000005</c:v>
                </c:pt>
                <c:pt idx="19">
                  <c:v>27.441999999999997</c:v>
                </c:pt>
                <c:pt idx="20">
                  <c:v>24.259999999999998</c:v>
                </c:pt>
                <c:pt idx="21">
                  <c:v>53.028999999999996</c:v>
                </c:pt>
                <c:pt idx="22">
                  <c:v>105.831</c:v>
                </c:pt>
                <c:pt idx="23">
                  <c:v>165.971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458-48FD-8D3B-1B1927DEC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107.21</c:v>
                </c:pt>
                <c:pt idx="1">
                  <c:v>105.23</c:v>
                </c:pt>
                <c:pt idx="2">
                  <c:v>98.2</c:v>
                </c:pt>
                <c:pt idx="3">
                  <c:v>94</c:v>
                </c:pt>
                <c:pt idx="4">
                  <c:v>95.9</c:v>
                </c:pt>
                <c:pt idx="5">
                  <c:v>103.99</c:v>
                </c:pt>
                <c:pt idx="6">
                  <c:v>58.27</c:v>
                </c:pt>
                <c:pt idx="7">
                  <c:v>104.21</c:v>
                </c:pt>
                <c:pt idx="8">
                  <c:v>106.17</c:v>
                </c:pt>
                <c:pt idx="9">
                  <c:v>111.45</c:v>
                </c:pt>
                <c:pt idx="10">
                  <c:v>104.87</c:v>
                </c:pt>
                <c:pt idx="11">
                  <c:v>83</c:v>
                </c:pt>
                <c:pt idx="12">
                  <c:v>99.49</c:v>
                </c:pt>
                <c:pt idx="13">
                  <c:v>106.93</c:v>
                </c:pt>
                <c:pt idx="14">
                  <c:v>109.01</c:v>
                </c:pt>
                <c:pt idx="15">
                  <c:v>109.46</c:v>
                </c:pt>
                <c:pt idx="16">
                  <c:v>112.58</c:v>
                </c:pt>
                <c:pt idx="17">
                  <c:v>124</c:v>
                </c:pt>
                <c:pt idx="18">
                  <c:v>128.24</c:v>
                </c:pt>
                <c:pt idx="19">
                  <c:v>122.93</c:v>
                </c:pt>
                <c:pt idx="20">
                  <c:v>123.68</c:v>
                </c:pt>
                <c:pt idx="21">
                  <c:v>113.79</c:v>
                </c:pt>
                <c:pt idx="22">
                  <c:v>114.06</c:v>
                </c:pt>
                <c:pt idx="23">
                  <c:v>114.06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458-48FD-8D3B-1B1927DEC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115.90899999999999</v>
      </c>
      <c r="C4" s="18">
        <v>97.936000000000007</v>
      </c>
      <c r="D4" s="18">
        <v>84.914000000000001</v>
      </c>
      <c r="E4" s="18">
        <v>44.042999999999999</v>
      </c>
      <c r="F4" s="18">
        <v>76.785000000000011</v>
      </c>
      <c r="G4" s="18">
        <v>93.492999999999995</v>
      </c>
      <c r="H4" s="18">
        <v>16.250999999999998</v>
      </c>
      <c r="I4" s="18">
        <v>52.49</v>
      </c>
      <c r="J4" s="18">
        <v>40.824999999999996</v>
      </c>
      <c r="K4" s="18">
        <v>64.532000000000011</v>
      </c>
      <c r="L4" s="18">
        <v>33.826000000000001</v>
      </c>
      <c r="M4" s="18">
        <v>39.321000000000005</v>
      </c>
      <c r="N4" s="18">
        <v>25.919000000000004</v>
      </c>
      <c r="O4" s="18">
        <v>29.429999999999996</v>
      </c>
      <c r="P4" s="18">
        <v>55.441000000000003</v>
      </c>
      <c r="Q4" s="18">
        <v>84.048000000000002</v>
      </c>
      <c r="R4" s="18">
        <v>48.820999999999998</v>
      </c>
      <c r="S4" s="18">
        <v>95.090999999999994</v>
      </c>
      <c r="T4" s="18">
        <v>51.027000000000001</v>
      </c>
      <c r="U4" s="18">
        <v>27.442</v>
      </c>
      <c r="V4" s="18">
        <v>24.266999999999999</v>
      </c>
      <c r="W4" s="18">
        <v>53.075000000000003</v>
      </c>
      <c r="X4" s="18">
        <v>105.818</v>
      </c>
      <c r="Y4" s="18">
        <v>165.99200000000002</v>
      </c>
      <c r="Z4" s="19"/>
      <c r="AA4" s="20">
        <f>SUM(B4:Z4)</f>
        <v>1526.6960000000001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107.21</v>
      </c>
      <c r="C7" s="28">
        <v>105.23</v>
      </c>
      <c r="D7" s="28">
        <v>98.2</v>
      </c>
      <c r="E7" s="28">
        <v>94</v>
      </c>
      <c r="F7" s="28">
        <v>95.9</v>
      </c>
      <c r="G7" s="28">
        <v>103.99</v>
      </c>
      <c r="H7" s="28">
        <v>58.27</v>
      </c>
      <c r="I7" s="28">
        <v>104.21</v>
      </c>
      <c r="J7" s="28">
        <v>106.17</v>
      </c>
      <c r="K7" s="28">
        <v>111.45</v>
      </c>
      <c r="L7" s="28">
        <v>104.87</v>
      </c>
      <c r="M7" s="28">
        <v>83</v>
      </c>
      <c r="N7" s="28">
        <v>99.49</v>
      </c>
      <c r="O7" s="28">
        <v>106.93</v>
      </c>
      <c r="P7" s="28">
        <v>109.01</v>
      </c>
      <c r="Q7" s="28">
        <v>109.46</v>
      </c>
      <c r="R7" s="28">
        <v>112.58</v>
      </c>
      <c r="S7" s="28">
        <v>124</v>
      </c>
      <c r="T7" s="28">
        <v>128.24</v>
      </c>
      <c r="U7" s="28">
        <v>122.93</v>
      </c>
      <c r="V7" s="28">
        <v>123.68</v>
      </c>
      <c r="W7" s="28">
        <v>113.79</v>
      </c>
      <c r="X7" s="28">
        <v>114.06</v>
      </c>
      <c r="Y7" s="28">
        <v>114.06</v>
      </c>
      <c r="Z7" s="29"/>
      <c r="AA7" s="30">
        <f>IF(SUM(B7:Z7)&lt;&gt;0,AVERAGEIF(B7:Z7,"&lt;&gt;"""),"")</f>
        <v>106.28041666666665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102.52799999999999</v>
      </c>
      <c r="C12" s="52">
        <v>77.180000000000007</v>
      </c>
      <c r="D12" s="52">
        <v>59.2</v>
      </c>
      <c r="E12" s="52">
        <v>25.129000000000001</v>
      </c>
      <c r="F12" s="52">
        <v>58.996000000000002</v>
      </c>
      <c r="G12" s="52">
        <v>69.94</v>
      </c>
      <c r="H12" s="52"/>
      <c r="I12" s="52">
        <v>31.05</v>
      </c>
      <c r="J12" s="52">
        <v>4.5529999999999999</v>
      </c>
      <c r="K12" s="52">
        <v>24.832999999999998</v>
      </c>
      <c r="L12" s="52"/>
      <c r="M12" s="52"/>
      <c r="N12" s="52"/>
      <c r="O12" s="52">
        <v>12.721</v>
      </c>
      <c r="P12" s="52">
        <v>26.448</v>
      </c>
      <c r="Q12" s="52">
        <v>65.573999999999998</v>
      </c>
      <c r="R12" s="52">
        <v>25.154</v>
      </c>
      <c r="S12" s="52"/>
      <c r="T12" s="52">
        <v>18.72</v>
      </c>
      <c r="U12" s="52">
        <v>20.864000000000001</v>
      </c>
      <c r="V12" s="52">
        <v>17.36</v>
      </c>
      <c r="W12" s="52">
        <v>40.664999999999999</v>
      </c>
      <c r="X12" s="52">
        <v>93.533000000000001</v>
      </c>
      <c r="Y12" s="52">
        <v>157.167</v>
      </c>
      <c r="Z12" s="53"/>
      <c r="AA12" s="54">
        <f t="shared" si="0"/>
        <v>931.61500000000001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1.1200000000000001</v>
      </c>
      <c r="C14" s="57">
        <v>1.0819999999999999</v>
      </c>
      <c r="D14" s="57">
        <v>0.51100000000000001</v>
      </c>
      <c r="E14" s="57">
        <v>0.81100000000000005</v>
      </c>
      <c r="F14" s="57">
        <v>0.77900000000000003</v>
      </c>
      <c r="G14" s="57">
        <v>0.51300000000000001</v>
      </c>
      <c r="H14" s="57">
        <v>0.48699999999999999</v>
      </c>
      <c r="I14" s="57">
        <v>0.58499999999999996</v>
      </c>
      <c r="J14" s="57">
        <v>0.80700000000000005</v>
      </c>
      <c r="K14" s="57">
        <v>4.5730000000000004</v>
      </c>
      <c r="L14" s="57">
        <v>4.9990000000000006</v>
      </c>
      <c r="M14" s="57"/>
      <c r="N14" s="57">
        <v>3.754</v>
      </c>
      <c r="O14" s="57">
        <v>3.4349999999999996</v>
      </c>
      <c r="P14" s="57">
        <v>2.8769999999999998</v>
      </c>
      <c r="Q14" s="57">
        <v>1.3089999999999999</v>
      </c>
      <c r="R14" s="57">
        <v>0.218</v>
      </c>
      <c r="S14" s="57">
        <v>0.20499999999999999</v>
      </c>
      <c r="T14" s="57">
        <v>0.33500000000000002</v>
      </c>
      <c r="U14" s="57">
        <v>0.46500000000000002</v>
      </c>
      <c r="V14" s="57">
        <v>0.36099999999999999</v>
      </c>
      <c r="W14" s="57">
        <v>0.35899999999999999</v>
      </c>
      <c r="X14" s="57">
        <v>0.29100000000000004</v>
      </c>
      <c r="Y14" s="57">
        <v>0.3</v>
      </c>
      <c r="Z14" s="58"/>
      <c r="AA14" s="59">
        <f t="shared" si="0"/>
        <v>30.176000000000002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103.648</v>
      </c>
      <c r="C16" s="62">
        <f t="shared" ref="C16:Z16" si="1">IF(LEN(C$2)&gt;0,SUM(C10:C15),"")</f>
        <v>78.262</v>
      </c>
      <c r="D16" s="62">
        <f t="shared" si="1"/>
        <v>59.711000000000006</v>
      </c>
      <c r="E16" s="62">
        <f t="shared" si="1"/>
        <v>25.94</v>
      </c>
      <c r="F16" s="62">
        <f t="shared" si="1"/>
        <v>59.775000000000006</v>
      </c>
      <c r="G16" s="62">
        <f t="shared" si="1"/>
        <v>70.453000000000003</v>
      </c>
      <c r="H16" s="62">
        <f t="shared" si="1"/>
        <v>0.48699999999999999</v>
      </c>
      <c r="I16" s="62">
        <f t="shared" si="1"/>
        <v>31.635000000000002</v>
      </c>
      <c r="J16" s="62">
        <f t="shared" si="1"/>
        <v>5.36</v>
      </c>
      <c r="K16" s="62">
        <f t="shared" si="1"/>
        <v>29.405999999999999</v>
      </c>
      <c r="L16" s="62">
        <f t="shared" si="1"/>
        <v>4.9990000000000006</v>
      </c>
      <c r="M16" s="62">
        <f t="shared" si="1"/>
        <v>0</v>
      </c>
      <c r="N16" s="62">
        <f t="shared" si="1"/>
        <v>3.754</v>
      </c>
      <c r="O16" s="62">
        <f t="shared" si="1"/>
        <v>16.155999999999999</v>
      </c>
      <c r="P16" s="62">
        <f t="shared" si="1"/>
        <v>29.324999999999999</v>
      </c>
      <c r="Q16" s="62">
        <f t="shared" si="1"/>
        <v>66.882999999999996</v>
      </c>
      <c r="R16" s="62">
        <f t="shared" si="1"/>
        <v>25.372</v>
      </c>
      <c r="S16" s="62">
        <f t="shared" si="1"/>
        <v>0.20499999999999999</v>
      </c>
      <c r="T16" s="62">
        <f t="shared" si="1"/>
        <v>19.055</v>
      </c>
      <c r="U16" s="62">
        <f t="shared" si="1"/>
        <v>21.329000000000001</v>
      </c>
      <c r="V16" s="62">
        <f t="shared" si="1"/>
        <v>17.721</v>
      </c>
      <c r="W16" s="62">
        <f t="shared" si="1"/>
        <v>41.024000000000001</v>
      </c>
      <c r="X16" s="62">
        <f t="shared" si="1"/>
        <v>93.823999999999998</v>
      </c>
      <c r="Y16" s="62">
        <f t="shared" si="1"/>
        <v>157.46700000000001</v>
      </c>
      <c r="Z16" s="63" t="str">
        <f t="shared" si="1"/>
        <v/>
      </c>
      <c r="AA16" s="64">
        <f>SUM(AA10:AA15)</f>
        <v>961.79100000000005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>
        <v>10.696999999999999</v>
      </c>
      <c r="H20" s="77"/>
      <c r="I20" s="77">
        <v>1E-3</v>
      </c>
      <c r="J20" s="77">
        <v>4.2780000000000005</v>
      </c>
      <c r="K20" s="77">
        <v>7.0780000000000003</v>
      </c>
      <c r="L20" s="77">
        <v>3.5720000000000001</v>
      </c>
      <c r="M20" s="77">
        <v>2.7E-2</v>
      </c>
      <c r="N20" s="77">
        <v>3.609</v>
      </c>
      <c r="O20" s="77">
        <v>8.9999999999999993E-3</v>
      </c>
      <c r="P20" s="77">
        <v>10.899000000000001</v>
      </c>
      <c r="Q20" s="77">
        <v>9.3940000000000001</v>
      </c>
      <c r="R20" s="77">
        <v>5.1189999999999998</v>
      </c>
      <c r="S20" s="77"/>
      <c r="T20" s="77"/>
      <c r="U20" s="77"/>
      <c r="V20" s="77"/>
      <c r="W20" s="77">
        <v>5.7290000000000001</v>
      </c>
      <c r="X20" s="77">
        <v>5.843</v>
      </c>
      <c r="Y20" s="77">
        <v>5.8520000000000003</v>
      </c>
      <c r="Z20" s="78"/>
      <c r="AA20" s="79">
        <f t="shared" si="2"/>
        <v>72.106999999999999</v>
      </c>
    </row>
    <row r="21" spans="1:27" ht="25.15" customHeight="1" x14ac:dyDescent="0.2">
      <c r="A21" s="75" t="s">
        <v>16</v>
      </c>
      <c r="B21" s="80">
        <v>12.260999999999999</v>
      </c>
      <c r="C21" s="81">
        <v>19.673999999999999</v>
      </c>
      <c r="D21" s="81">
        <v>25.202999999999999</v>
      </c>
      <c r="E21" s="81">
        <v>18.103000000000002</v>
      </c>
      <c r="F21" s="81">
        <v>17.010000000000002</v>
      </c>
      <c r="G21" s="81">
        <v>12.343</v>
      </c>
      <c r="H21" s="81">
        <v>15.763999999999999</v>
      </c>
      <c r="I21" s="81">
        <v>20.853999999999999</v>
      </c>
      <c r="J21" s="81">
        <v>31.186999999999998</v>
      </c>
      <c r="K21" s="81">
        <v>28.048000000000002</v>
      </c>
      <c r="L21" s="81">
        <v>25.254999999999999</v>
      </c>
      <c r="M21" s="81">
        <v>39.294000000000004</v>
      </c>
      <c r="N21" s="81">
        <v>18.556000000000001</v>
      </c>
      <c r="O21" s="81">
        <v>13.265000000000001</v>
      </c>
      <c r="P21" s="81">
        <v>15.216999999999999</v>
      </c>
      <c r="Q21" s="81">
        <v>7.7709999999999999</v>
      </c>
      <c r="R21" s="81">
        <v>10.43</v>
      </c>
      <c r="S21" s="81">
        <v>14.885999999999999</v>
      </c>
      <c r="T21" s="81">
        <v>11.872</v>
      </c>
      <c r="U21" s="81">
        <v>6.1130000000000004</v>
      </c>
      <c r="V21" s="81">
        <v>6.5460000000000003</v>
      </c>
      <c r="W21" s="81">
        <v>6.3220000000000001</v>
      </c>
      <c r="X21" s="81">
        <v>6.1509999999999998</v>
      </c>
      <c r="Y21" s="81">
        <v>2.673</v>
      </c>
      <c r="Z21" s="78"/>
      <c r="AA21" s="79">
        <f t="shared" si="2"/>
        <v>384.798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12.260999999999999</v>
      </c>
      <c r="C25" s="88">
        <f t="shared" ref="C25:Z25" si="3">IF(LEN(C$2)&gt;0,SUM(C19:C24),"")</f>
        <v>19.673999999999999</v>
      </c>
      <c r="D25" s="88">
        <f t="shared" si="3"/>
        <v>25.202999999999999</v>
      </c>
      <c r="E25" s="88">
        <f t="shared" si="3"/>
        <v>18.103000000000002</v>
      </c>
      <c r="F25" s="88">
        <f t="shared" si="3"/>
        <v>17.010000000000002</v>
      </c>
      <c r="G25" s="88">
        <f t="shared" si="3"/>
        <v>23.04</v>
      </c>
      <c r="H25" s="88">
        <f t="shared" si="3"/>
        <v>15.763999999999999</v>
      </c>
      <c r="I25" s="88">
        <f t="shared" si="3"/>
        <v>20.855</v>
      </c>
      <c r="J25" s="88">
        <f t="shared" si="3"/>
        <v>35.464999999999996</v>
      </c>
      <c r="K25" s="88">
        <f t="shared" si="3"/>
        <v>35.126000000000005</v>
      </c>
      <c r="L25" s="88">
        <f t="shared" si="3"/>
        <v>28.826999999999998</v>
      </c>
      <c r="M25" s="88">
        <f t="shared" si="3"/>
        <v>39.321000000000005</v>
      </c>
      <c r="N25" s="88">
        <f t="shared" si="3"/>
        <v>22.164999999999999</v>
      </c>
      <c r="O25" s="88">
        <f t="shared" si="3"/>
        <v>13.274000000000001</v>
      </c>
      <c r="P25" s="88">
        <f t="shared" si="3"/>
        <v>26.116</v>
      </c>
      <c r="Q25" s="88">
        <f t="shared" si="3"/>
        <v>17.164999999999999</v>
      </c>
      <c r="R25" s="88">
        <f t="shared" si="3"/>
        <v>15.548999999999999</v>
      </c>
      <c r="S25" s="88">
        <f t="shared" si="3"/>
        <v>14.885999999999999</v>
      </c>
      <c r="T25" s="88">
        <f t="shared" si="3"/>
        <v>11.872</v>
      </c>
      <c r="U25" s="88">
        <f t="shared" si="3"/>
        <v>6.1130000000000004</v>
      </c>
      <c r="V25" s="88">
        <f t="shared" si="3"/>
        <v>6.5460000000000003</v>
      </c>
      <c r="W25" s="88">
        <f t="shared" si="3"/>
        <v>12.051</v>
      </c>
      <c r="X25" s="88">
        <f t="shared" si="3"/>
        <v>11.994</v>
      </c>
      <c r="Y25" s="88">
        <f t="shared" si="3"/>
        <v>8.5250000000000004</v>
      </c>
      <c r="Z25" s="89" t="str">
        <f t="shared" si="3"/>
        <v/>
      </c>
      <c r="AA25" s="90">
        <f>SUM(AA19:AA24)</f>
        <v>456.90499999999997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115.90900000000001</v>
      </c>
      <c r="C29" s="77">
        <v>97.936000000000007</v>
      </c>
      <c r="D29" s="77">
        <v>84.914000000000001</v>
      </c>
      <c r="E29" s="77">
        <v>44.042999999999999</v>
      </c>
      <c r="F29" s="77">
        <v>76.784999999999997</v>
      </c>
      <c r="G29" s="77">
        <v>93.492999999999995</v>
      </c>
      <c r="H29" s="77">
        <v>16.251000000000001</v>
      </c>
      <c r="I29" s="77">
        <v>52.49</v>
      </c>
      <c r="J29" s="77">
        <v>40.825000000000003</v>
      </c>
      <c r="K29" s="77">
        <v>64.531999999999996</v>
      </c>
      <c r="L29" s="77">
        <v>33.826000000000001</v>
      </c>
      <c r="M29" s="77">
        <v>39.320999999999998</v>
      </c>
      <c r="N29" s="77">
        <v>25.919</v>
      </c>
      <c r="O29" s="77">
        <v>29.43</v>
      </c>
      <c r="P29" s="77">
        <v>55.441000000000003</v>
      </c>
      <c r="Q29" s="77">
        <v>84.048000000000002</v>
      </c>
      <c r="R29" s="77">
        <v>40.920999999999999</v>
      </c>
      <c r="S29" s="77">
        <v>15.090999999999999</v>
      </c>
      <c r="T29" s="77">
        <v>30.927</v>
      </c>
      <c r="U29" s="77">
        <v>27.442</v>
      </c>
      <c r="V29" s="77">
        <v>24.266999999999999</v>
      </c>
      <c r="W29" s="77">
        <v>53.075000000000003</v>
      </c>
      <c r="X29" s="77">
        <v>105.818</v>
      </c>
      <c r="Y29" s="77">
        <v>165.99199999999999</v>
      </c>
      <c r="Z29" s="78"/>
      <c r="AA29" s="79">
        <f>SUM(B29:Z29)</f>
        <v>1418.6960000000001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115.90900000000001</v>
      </c>
      <c r="C31" s="62">
        <f t="shared" ref="C31:Z31" si="4">IF(LEN(C$2)&gt;0,SUM(C28:C30),"")</f>
        <v>97.936000000000007</v>
      </c>
      <c r="D31" s="62">
        <f t="shared" si="4"/>
        <v>84.914000000000001</v>
      </c>
      <c r="E31" s="62">
        <f t="shared" si="4"/>
        <v>44.042999999999999</v>
      </c>
      <c r="F31" s="62">
        <f t="shared" si="4"/>
        <v>76.784999999999997</v>
      </c>
      <c r="G31" s="62">
        <f t="shared" si="4"/>
        <v>93.492999999999995</v>
      </c>
      <c r="H31" s="62">
        <f t="shared" si="4"/>
        <v>16.251000000000001</v>
      </c>
      <c r="I31" s="62">
        <f t="shared" si="4"/>
        <v>52.49</v>
      </c>
      <c r="J31" s="62">
        <f t="shared" si="4"/>
        <v>40.825000000000003</v>
      </c>
      <c r="K31" s="62">
        <f t="shared" si="4"/>
        <v>64.531999999999996</v>
      </c>
      <c r="L31" s="62">
        <f t="shared" si="4"/>
        <v>33.826000000000001</v>
      </c>
      <c r="M31" s="62">
        <f t="shared" si="4"/>
        <v>39.320999999999998</v>
      </c>
      <c r="N31" s="62">
        <f t="shared" si="4"/>
        <v>25.919</v>
      </c>
      <c r="O31" s="62">
        <f t="shared" si="4"/>
        <v>29.43</v>
      </c>
      <c r="P31" s="62">
        <f t="shared" si="4"/>
        <v>55.441000000000003</v>
      </c>
      <c r="Q31" s="62">
        <f t="shared" si="4"/>
        <v>84.048000000000002</v>
      </c>
      <c r="R31" s="62">
        <f t="shared" si="4"/>
        <v>40.920999999999999</v>
      </c>
      <c r="S31" s="62">
        <f t="shared" si="4"/>
        <v>15.090999999999999</v>
      </c>
      <c r="T31" s="62">
        <f t="shared" si="4"/>
        <v>30.927</v>
      </c>
      <c r="U31" s="62">
        <f t="shared" si="4"/>
        <v>27.442</v>
      </c>
      <c r="V31" s="62">
        <f t="shared" si="4"/>
        <v>24.266999999999999</v>
      </c>
      <c r="W31" s="62">
        <f t="shared" si="4"/>
        <v>53.075000000000003</v>
      </c>
      <c r="X31" s="62">
        <f t="shared" si="4"/>
        <v>105.818</v>
      </c>
      <c r="Y31" s="62">
        <f t="shared" si="4"/>
        <v>165.99199999999999</v>
      </c>
      <c r="Z31" s="63" t="str">
        <f t="shared" si="4"/>
        <v/>
      </c>
      <c r="AA31" s="64">
        <f>SUM(AA28:AA30)</f>
        <v>1418.6960000000001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7.9</v>
      </c>
      <c r="S38" s="99">
        <v>80</v>
      </c>
      <c r="T38" s="99">
        <v>20.100000000000001</v>
      </c>
      <c r="U38" s="99"/>
      <c r="V38" s="99"/>
      <c r="W38" s="99"/>
      <c r="X38" s="99"/>
      <c r="Y38" s="99"/>
      <c r="Z38" s="100"/>
      <c r="AA38" s="79">
        <f t="shared" si="5"/>
        <v>108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7.9</v>
      </c>
      <c r="S39" s="88">
        <f t="shared" si="6"/>
        <v>80</v>
      </c>
      <c r="T39" s="88">
        <f t="shared" si="6"/>
        <v>20.100000000000001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7.9</v>
      </c>
      <c r="S46" s="99">
        <v>80</v>
      </c>
      <c r="T46" s="99">
        <v>20.100000000000001</v>
      </c>
      <c r="U46" s="99"/>
      <c r="V46" s="99"/>
      <c r="W46" s="99"/>
      <c r="X46" s="99"/>
      <c r="Y46" s="99"/>
      <c r="Z46" s="100"/>
      <c r="AA46" s="79">
        <f t="shared" si="7"/>
        <v>108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7.9</v>
      </c>
      <c r="S48" s="88">
        <f t="shared" si="8"/>
        <v>80</v>
      </c>
      <c r="T48" s="88">
        <f t="shared" si="8"/>
        <v>20.100000000000001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115.90899999999999</v>
      </c>
      <c r="C51" s="88">
        <f t="shared" si="10"/>
        <v>97.936000000000007</v>
      </c>
      <c r="D51" s="88">
        <f t="shared" si="10"/>
        <v>84.914000000000001</v>
      </c>
      <c r="E51" s="88">
        <f t="shared" si="10"/>
        <v>44.043000000000006</v>
      </c>
      <c r="F51" s="88">
        <f t="shared" si="10"/>
        <v>76.785000000000011</v>
      </c>
      <c r="G51" s="88">
        <f t="shared" si="10"/>
        <v>93.492999999999995</v>
      </c>
      <c r="H51" s="88">
        <f t="shared" si="10"/>
        <v>16.250999999999998</v>
      </c>
      <c r="I51" s="88">
        <f t="shared" si="10"/>
        <v>52.49</v>
      </c>
      <c r="J51" s="88">
        <f t="shared" si="10"/>
        <v>40.824999999999996</v>
      </c>
      <c r="K51" s="88">
        <f t="shared" si="10"/>
        <v>64.532000000000011</v>
      </c>
      <c r="L51" s="88">
        <f t="shared" si="10"/>
        <v>33.826000000000001</v>
      </c>
      <c r="M51" s="88">
        <f t="shared" si="10"/>
        <v>39.321000000000005</v>
      </c>
      <c r="N51" s="88">
        <f t="shared" si="10"/>
        <v>25.919</v>
      </c>
      <c r="O51" s="88">
        <f t="shared" si="10"/>
        <v>29.43</v>
      </c>
      <c r="P51" s="88">
        <f t="shared" si="10"/>
        <v>55.441000000000003</v>
      </c>
      <c r="Q51" s="88">
        <f t="shared" si="10"/>
        <v>84.048000000000002</v>
      </c>
      <c r="R51" s="88">
        <f t="shared" si="10"/>
        <v>48.820999999999998</v>
      </c>
      <c r="S51" s="88">
        <f t="shared" si="10"/>
        <v>95.090999999999994</v>
      </c>
      <c r="T51" s="88">
        <f t="shared" si="10"/>
        <v>51.027000000000001</v>
      </c>
      <c r="U51" s="88">
        <f t="shared" si="10"/>
        <v>27.442</v>
      </c>
      <c r="V51" s="88">
        <f t="shared" si="10"/>
        <v>24.266999999999999</v>
      </c>
      <c r="W51" s="88">
        <f t="shared" si="10"/>
        <v>53.075000000000003</v>
      </c>
      <c r="X51" s="88">
        <f t="shared" si="10"/>
        <v>105.818</v>
      </c>
      <c r="Y51" s="88">
        <f t="shared" si="10"/>
        <v>165.99200000000002</v>
      </c>
      <c r="Z51" s="89" t="str">
        <f t="shared" si="10"/>
        <v/>
      </c>
      <c r="AA51" s="104">
        <f>SUM(B51:Z51)</f>
        <v>1526.6960000000001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115.917</v>
      </c>
      <c r="C4" s="18">
        <v>97.890999999999991</v>
      </c>
      <c r="D4" s="18">
        <v>84.870999999999995</v>
      </c>
      <c r="E4" s="18">
        <v>44.042999999999999</v>
      </c>
      <c r="F4" s="18">
        <v>76.832000000000008</v>
      </c>
      <c r="G4" s="18">
        <v>93.462000000000003</v>
      </c>
      <c r="H4" s="18">
        <v>16.250999999999998</v>
      </c>
      <c r="I4" s="18">
        <v>52.49</v>
      </c>
      <c r="J4" s="18">
        <v>40.825000000000003</v>
      </c>
      <c r="K4" s="18">
        <v>64.531000000000006</v>
      </c>
      <c r="L4" s="18">
        <v>33.825999999999993</v>
      </c>
      <c r="M4" s="18">
        <v>39.320999999999998</v>
      </c>
      <c r="N4" s="18">
        <v>25.919000000000004</v>
      </c>
      <c r="O4" s="18">
        <v>29.47</v>
      </c>
      <c r="P4" s="18">
        <v>55.422999999999995</v>
      </c>
      <c r="Q4" s="18">
        <v>84.055999999999997</v>
      </c>
      <c r="R4" s="18">
        <v>48.8</v>
      </c>
      <c r="S4" s="18">
        <v>95.091000000000008</v>
      </c>
      <c r="T4" s="18">
        <v>51.016000000000005</v>
      </c>
      <c r="U4" s="18">
        <v>27.441999999999997</v>
      </c>
      <c r="V4" s="18">
        <v>24.259999999999998</v>
      </c>
      <c r="W4" s="18">
        <v>53.028999999999996</v>
      </c>
      <c r="X4" s="18">
        <v>105.831</v>
      </c>
      <c r="Y4" s="18">
        <v>165.971</v>
      </c>
      <c r="Z4" s="19"/>
      <c r="AA4" s="20">
        <f>SUM(B4:Z4)</f>
        <v>1526.5680000000002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107.21</v>
      </c>
      <c r="C7" s="28">
        <v>105.23</v>
      </c>
      <c r="D7" s="28">
        <v>98.2</v>
      </c>
      <c r="E7" s="28">
        <v>94</v>
      </c>
      <c r="F7" s="28">
        <v>95.9</v>
      </c>
      <c r="G7" s="28">
        <v>103.99</v>
      </c>
      <c r="H7" s="28">
        <v>58.27</v>
      </c>
      <c r="I7" s="28">
        <v>104.21</v>
      </c>
      <c r="J7" s="28">
        <v>106.17</v>
      </c>
      <c r="K7" s="28">
        <v>111.45</v>
      </c>
      <c r="L7" s="28">
        <v>104.87</v>
      </c>
      <c r="M7" s="28">
        <v>83</v>
      </c>
      <c r="N7" s="28">
        <v>99.49</v>
      </c>
      <c r="O7" s="28">
        <v>106.93</v>
      </c>
      <c r="P7" s="28">
        <v>109.01</v>
      </c>
      <c r="Q7" s="28">
        <v>109.46</v>
      </c>
      <c r="R7" s="28">
        <v>112.58</v>
      </c>
      <c r="S7" s="28">
        <v>124</v>
      </c>
      <c r="T7" s="28">
        <v>128.24</v>
      </c>
      <c r="U7" s="28">
        <v>122.93</v>
      </c>
      <c r="V7" s="28">
        <v>123.68</v>
      </c>
      <c r="W7" s="28">
        <v>113.79</v>
      </c>
      <c r="X7" s="28">
        <v>114.06</v>
      </c>
      <c r="Y7" s="28">
        <v>114.06</v>
      </c>
      <c r="Z7" s="29"/>
      <c r="AA7" s="30">
        <f>IF(SUM(B7:Z7)&lt;&gt;0,AVERAGEIF(B7:Z7,"&lt;&gt;"""),"")</f>
        <v>106.28041666666665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0.19</v>
      </c>
      <c r="I14" s="57"/>
      <c r="J14" s="57"/>
      <c r="K14" s="57"/>
      <c r="L14" s="57"/>
      <c r="M14" s="57">
        <v>2.5939999999999999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2.7839999999999998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0.19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2.5939999999999999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2.7839999999999998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3.3</v>
      </c>
      <c r="L19" s="72">
        <v>2.1</v>
      </c>
      <c r="M19" s="72">
        <v>2.1</v>
      </c>
      <c r="N19" s="72">
        <v>3.1</v>
      </c>
      <c r="O19" s="72">
        <v>5.8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16.399999999999999</v>
      </c>
    </row>
    <row r="20" spans="1:27" ht="25.15" customHeight="1" x14ac:dyDescent="0.2">
      <c r="A20" s="75" t="s">
        <v>15</v>
      </c>
      <c r="B20" s="76">
        <v>11.686999999999999</v>
      </c>
      <c r="C20" s="77">
        <v>0.68500000000000005</v>
      </c>
      <c r="D20" s="77">
        <v>0.69299999999999995</v>
      </c>
      <c r="E20" s="77">
        <v>0.66700000000000004</v>
      </c>
      <c r="F20" s="77">
        <v>0.63800000000000001</v>
      </c>
      <c r="G20" s="77"/>
      <c r="H20" s="77">
        <v>0.91</v>
      </c>
      <c r="I20" s="77">
        <v>2.4169999999999998</v>
      </c>
      <c r="J20" s="77">
        <v>4.9000000000000004</v>
      </c>
      <c r="K20" s="77">
        <v>6.9640000000000004</v>
      </c>
      <c r="L20" s="77">
        <v>2.3490000000000002</v>
      </c>
      <c r="M20" s="77">
        <v>4.8010000000000002</v>
      </c>
      <c r="N20" s="77">
        <v>7.52</v>
      </c>
      <c r="O20" s="77">
        <v>7.45</v>
      </c>
      <c r="P20" s="77"/>
      <c r="Q20" s="77"/>
      <c r="R20" s="77">
        <v>0.46500000000000002</v>
      </c>
      <c r="S20" s="77">
        <v>6.8469999999999995</v>
      </c>
      <c r="T20" s="77">
        <v>0.92999999999999994</v>
      </c>
      <c r="U20" s="77">
        <v>1.0820000000000001</v>
      </c>
      <c r="V20" s="77">
        <v>0.68499999999999994</v>
      </c>
      <c r="W20" s="77"/>
      <c r="X20" s="77"/>
      <c r="Y20" s="77"/>
      <c r="Z20" s="78"/>
      <c r="AA20" s="79">
        <f t="shared" si="2"/>
        <v>61.690000000000005</v>
      </c>
    </row>
    <row r="21" spans="1:27" ht="25.15" customHeight="1" x14ac:dyDescent="0.2">
      <c r="A21" s="75" t="s">
        <v>16</v>
      </c>
      <c r="B21" s="80">
        <v>1.53</v>
      </c>
      <c r="C21" s="81">
        <v>0.60599999999999998</v>
      </c>
      <c r="D21" s="81">
        <v>9.8780000000000001</v>
      </c>
      <c r="E21" s="81">
        <v>1.476</v>
      </c>
      <c r="F21" s="81">
        <v>2.3940000000000001</v>
      </c>
      <c r="G21" s="81">
        <v>4.9620000000000006</v>
      </c>
      <c r="H21" s="81">
        <v>15.151</v>
      </c>
      <c r="I21" s="81">
        <v>50.073</v>
      </c>
      <c r="J21" s="81">
        <v>35.924999999999997</v>
      </c>
      <c r="K21" s="81">
        <v>8.1669999999999998</v>
      </c>
      <c r="L21" s="81">
        <v>29.376999999999999</v>
      </c>
      <c r="M21" s="81">
        <v>29.826000000000001</v>
      </c>
      <c r="N21" s="81">
        <v>15.299000000000001</v>
      </c>
      <c r="O21" s="81">
        <v>8.02</v>
      </c>
      <c r="P21" s="81">
        <v>0.123</v>
      </c>
      <c r="Q21" s="81">
        <v>0.95599999999999996</v>
      </c>
      <c r="R21" s="81">
        <v>48.334999999999994</v>
      </c>
      <c r="S21" s="81">
        <v>88.244</v>
      </c>
      <c r="T21" s="81">
        <v>50.085999999999999</v>
      </c>
      <c r="U21" s="81">
        <v>26.36</v>
      </c>
      <c r="V21" s="81">
        <v>21.274999999999999</v>
      </c>
      <c r="W21" s="81">
        <v>7.1290000000000004</v>
      </c>
      <c r="X21" s="81">
        <v>6.3309999999999995</v>
      </c>
      <c r="Y21" s="81">
        <v>5.4710000000000001</v>
      </c>
      <c r="Z21" s="78"/>
      <c r="AA21" s="79">
        <f t="shared" si="2"/>
        <v>466.99400000000003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13.216999999999999</v>
      </c>
      <c r="C25" s="88">
        <f t="shared" si="3"/>
        <v>1.2909999999999999</v>
      </c>
      <c r="D25" s="88">
        <f t="shared" si="3"/>
        <v>10.571</v>
      </c>
      <c r="E25" s="88">
        <f t="shared" si="3"/>
        <v>2.1429999999999998</v>
      </c>
      <c r="F25" s="88">
        <f t="shared" si="3"/>
        <v>3.032</v>
      </c>
      <c r="G25" s="88">
        <f t="shared" si="3"/>
        <v>4.9620000000000006</v>
      </c>
      <c r="H25" s="88">
        <f t="shared" si="3"/>
        <v>16.061</v>
      </c>
      <c r="I25" s="88">
        <f t="shared" si="3"/>
        <v>52.49</v>
      </c>
      <c r="J25" s="88">
        <f t="shared" si="3"/>
        <v>40.824999999999996</v>
      </c>
      <c r="K25" s="88">
        <f t="shared" si="3"/>
        <v>18.430999999999997</v>
      </c>
      <c r="L25" s="88">
        <f t="shared" si="3"/>
        <v>33.826000000000001</v>
      </c>
      <c r="M25" s="88">
        <f t="shared" si="3"/>
        <v>36.727000000000004</v>
      </c>
      <c r="N25" s="88">
        <f t="shared" si="3"/>
        <v>25.919</v>
      </c>
      <c r="O25" s="88">
        <f t="shared" si="3"/>
        <v>21.27</v>
      </c>
      <c r="P25" s="88">
        <f t="shared" si="3"/>
        <v>0.123</v>
      </c>
      <c r="Q25" s="88">
        <f t="shared" si="3"/>
        <v>0.95599999999999996</v>
      </c>
      <c r="R25" s="88">
        <f t="shared" si="3"/>
        <v>48.8</v>
      </c>
      <c r="S25" s="88">
        <f t="shared" si="3"/>
        <v>95.090999999999994</v>
      </c>
      <c r="T25" s="88">
        <f t="shared" si="3"/>
        <v>51.015999999999998</v>
      </c>
      <c r="U25" s="88">
        <f t="shared" si="3"/>
        <v>27.442</v>
      </c>
      <c r="V25" s="88">
        <f t="shared" si="3"/>
        <v>21.959999999999997</v>
      </c>
      <c r="W25" s="88">
        <f t="shared" si="3"/>
        <v>7.1290000000000004</v>
      </c>
      <c r="X25" s="88">
        <f t="shared" si="3"/>
        <v>6.3309999999999995</v>
      </c>
      <c r="Y25" s="88">
        <f t="shared" si="3"/>
        <v>5.4710000000000001</v>
      </c>
      <c r="Z25" s="89">
        <f t="shared" si="3"/>
        <v>0</v>
      </c>
      <c r="AA25" s="90">
        <f t="shared" si="3"/>
        <v>545.08400000000006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13.217000000000001</v>
      </c>
      <c r="C29" s="77">
        <v>1.2909999999999999</v>
      </c>
      <c r="D29" s="77">
        <v>10.571</v>
      </c>
      <c r="E29" s="77">
        <v>2.1429999999999998</v>
      </c>
      <c r="F29" s="77">
        <v>3.032</v>
      </c>
      <c r="G29" s="77">
        <v>4.9619999999999997</v>
      </c>
      <c r="H29" s="77">
        <v>16.251000000000001</v>
      </c>
      <c r="I29" s="77">
        <v>52.49</v>
      </c>
      <c r="J29" s="77">
        <v>40.825000000000003</v>
      </c>
      <c r="K29" s="77">
        <v>18.431000000000001</v>
      </c>
      <c r="L29" s="77">
        <v>33.826000000000001</v>
      </c>
      <c r="M29" s="77">
        <v>39.320999999999998</v>
      </c>
      <c r="N29" s="77">
        <v>25.919</v>
      </c>
      <c r="O29" s="77">
        <v>21.27</v>
      </c>
      <c r="P29" s="77">
        <v>0.123</v>
      </c>
      <c r="Q29" s="77">
        <v>0.95599999999999996</v>
      </c>
      <c r="R29" s="77">
        <v>48.8</v>
      </c>
      <c r="S29" s="77">
        <v>95.090999999999994</v>
      </c>
      <c r="T29" s="77">
        <v>51.015999999999998</v>
      </c>
      <c r="U29" s="77">
        <v>27.442</v>
      </c>
      <c r="V29" s="77">
        <v>21.96</v>
      </c>
      <c r="W29" s="77">
        <v>7.1289999999999996</v>
      </c>
      <c r="X29" s="77">
        <v>6.3310000000000004</v>
      </c>
      <c r="Y29" s="77">
        <v>5.4710000000000001</v>
      </c>
      <c r="Z29" s="78"/>
      <c r="AA29" s="79">
        <f>SUM(B29:Z29)</f>
        <v>547.86800000000005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13.217000000000001</v>
      </c>
      <c r="C31" s="62">
        <f t="shared" si="4"/>
        <v>1.2909999999999999</v>
      </c>
      <c r="D31" s="62">
        <f t="shared" si="4"/>
        <v>10.571</v>
      </c>
      <c r="E31" s="62">
        <f t="shared" si="4"/>
        <v>2.1429999999999998</v>
      </c>
      <c r="F31" s="62">
        <f t="shared" si="4"/>
        <v>3.032</v>
      </c>
      <c r="G31" s="62">
        <f t="shared" si="4"/>
        <v>4.9619999999999997</v>
      </c>
      <c r="H31" s="62">
        <f t="shared" si="4"/>
        <v>16.251000000000001</v>
      </c>
      <c r="I31" s="62">
        <f t="shared" si="4"/>
        <v>52.49</v>
      </c>
      <c r="J31" s="62">
        <f t="shared" si="4"/>
        <v>40.825000000000003</v>
      </c>
      <c r="K31" s="62">
        <f t="shared" si="4"/>
        <v>18.431000000000001</v>
      </c>
      <c r="L31" s="62">
        <f t="shared" si="4"/>
        <v>33.826000000000001</v>
      </c>
      <c r="M31" s="62">
        <f t="shared" si="4"/>
        <v>39.320999999999998</v>
      </c>
      <c r="N31" s="62">
        <f t="shared" si="4"/>
        <v>25.919</v>
      </c>
      <c r="O31" s="62">
        <f t="shared" si="4"/>
        <v>21.27</v>
      </c>
      <c r="P31" s="62">
        <f t="shared" si="4"/>
        <v>0.123</v>
      </c>
      <c r="Q31" s="62">
        <f t="shared" si="4"/>
        <v>0.95599999999999996</v>
      </c>
      <c r="R31" s="62">
        <f t="shared" si="4"/>
        <v>48.8</v>
      </c>
      <c r="S31" s="62">
        <f t="shared" si="4"/>
        <v>95.090999999999994</v>
      </c>
      <c r="T31" s="62">
        <f t="shared" si="4"/>
        <v>51.015999999999998</v>
      </c>
      <c r="U31" s="62">
        <f t="shared" si="4"/>
        <v>27.442</v>
      </c>
      <c r="V31" s="62">
        <f t="shared" si="4"/>
        <v>21.96</v>
      </c>
      <c r="W31" s="62">
        <f t="shared" si="4"/>
        <v>7.1289999999999996</v>
      </c>
      <c r="X31" s="62">
        <f t="shared" si="4"/>
        <v>6.3310000000000004</v>
      </c>
      <c r="Y31" s="62">
        <f t="shared" si="4"/>
        <v>5.4710000000000001</v>
      </c>
      <c r="Z31" s="63">
        <f t="shared" si="4"/>
        <v>0</v>
      </c>
      <c r="AA31" s="64">
        <f t="shared" si="4"/>
        <v>547.86800000000005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102.7</v>
      </c>
      <c r="C38" s="99">
        <v>96.6</v>
      </c>
      <c r="D38" s="99">
        <v>74.3</v>
      </c>
      <c r="E38" s="99">
        <v>41.9</v>
      </c>
      <c r="F38" s="99">
        <v>73.8</v>
      </c>
      <c r="G38" s="99">
        <v>88.5</v>
      </c>
      <c r="H38" s="99"/>
      <c r="I38" s="99"/>
      <c r="J38" s="99"/>
      <c r="K38" s="99">
        <v>46.1</v>
      </c>
      <c r="L38" s="99"/>
      <c r="M38" s="99"/>
      <c r="N38" s="99"/>
      <c r="O38" s="99">
        <v>8.1999999999999993</v>
      </c>
      <c r="P38" s="99">
        <v>55.3</v>
      </c>
      <c r="Q38" s="99">
        <v>83.1</v>
      </c>
      <c r="R38" s="99"/>
      <c r="S38" s="99"/>
      <c r="T38" s="99"/>
      <c r="U38" s="99"/>
      <c r="V38" s="99">
        <v>2.2999999999999998</v>
      </c>
      <c r="W38" s="99">
        <v>45.9</v>
      </c>
      <c r="X38" s="99">
        <v>99.5</v>
      </c>
      <c r="Y38" s="99">
        <v>160.5</v>
      </c>
      <c r="Z38" s="100"/>
      <c r="AA38" s="79">
        <f t="shared" si="5"/>
        <v>978.69999999999993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102.7</v>
      </c>
      <c r="C39" s="88">
        <f t="shared" si="6"/>
        <v>96.6</v>
      </c>
      <c r="D39" s="88">
        <f t="shared" si="6"/>
        <v>74.3</v>
      </c>
      <c r="E39" s="88">
        <f t="shared" si="6"/>
        <v>41.9</v>
      </c>
      <c r="F39" s="88">
        <f t="shared" si="6"/>
        <v>73.8</v>
      </c>
      <c r="G39" s="88">
        <f t="shared" si="6"/>
        <v>88.5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46.1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8.1999999999999993</v>
      </c>
      <c r="P39" s="88">
        <f t="shared" si="6"/>
        <v>55.3</v>
      </c>
      <c r="Q39" s="88">
        <f t="shared" si="6"/>
        <v>83.1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2.2999999999999998</v>
      </c>
      <c r="W39" s="88">
        <f t="shared" si="6"/>
        <v>45.9</v>
      </c>
      <c r="X39" s="88">
        <f t="shared" si="6"/>
        <v>99.5</v>
      </c>
      <c r="Y39" s="88">
        <f t="shared" si="6"/>
        <v>160.5</v>
      </c>
      <c r="Z39" s="89">
        <f t="shared" si="6"/>
        <v>0</v>
      </c>
      <c r="AA39" s="90">
        <f t="shared" si="5"/>
        <v>978.69999999999993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102.7</v>
      </c>
      <c r="C46" s="99">
        <v>96.6</v>
      </c>
      <c r="D46" s="99">
        <v>74.3</v>
      </c>
      <c r="E46" s="99">
        <v>41.9</v>
      </c>
      <c r="F46" s="99">
        <v>73.8</v>
      </c>
      <c r="G46" s="99">
        <v>88.5</v>
      </c>
      <c r="H46" s="99"/>
      <c r="I46" s="99"/>
      <c r="J46" s="99"/>
      <c r="K46" s="99">
        <v>46.1</v>
      </c>
      <c r="L46" s="99"/>
      <c r="M46" s="99"/>
      <c r="N46" s="99"/>
      <c r="O46" s="99">
        <v>8.1999999999999993</v>
      </c>
      <c r="P46" s="99">
        <v>55.3</v>
      </c>
      <c r="Q46" s="99">
        <v>83.1</v>
      </c>
      <c r="R46" s="99"/>
      <c r="S46" s="99"/>
      <c r="T46" s="99"/>
      <c r="U46" s="99"/>
      <c r="V46" s="99">
        <v>2.2999999999999998</v>
      </c>
      <c r="W46" s="99">
        <v>45.9</v>
      </c>
      <c r="X46" s="99">
        <v>99.5</v>
      </c>
      <c r="Y46" s="99">
        <v>160.5</v>
      </c>
      <c r="Z46" s="100"/>
      <c r="AA46" s="79">
        <f t="shared" si="7"/>
        <v>978.69999999999993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102.7</v>
      </c>
      <c r="C48" s="88">
        <f t="shared" ref="C48:Z48" si="8">SUM(C42:C47)</f>
        <v>96.6</v>
      </c>
      <c r="D48" s="88">
        <f t="shared" si="8"/>
        <v>74.3</v>
      </c>
      <c r="E48" s="88">
        <f t="shared" si="8"/>
        <v>41.9</v>
      </c>
      <c r="F48" s="88">
        <f t="shared" si="8"/>
        <v>73.8</v>
      </c>
      <c r="G48" s="88">
        <f t="shared" si="8"/>
        <v>88.5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46.1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8.1999999999999993</v>
      </c>
      <c r="P48" s="88">
        <f t="shared" si="8"/>
        <v>55.3</v>
      </c>
      <c r="Q48" s="88">
        <f t="shared" si="8"/>
        <v>83.1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2.2999999999999998</v>
      </c>
      <c r="W48" s="88">
        <f t="shared" si="8"/>
        <v>45.9</v>
      </c>
      <c r="X48" s="88">
        <f t="shared" si="8"/>
        <v>99.5</v>
      </c>
      <c r="Y48" s="88">
        <f t="shared" si="8"/>
        <v>160.5</v>
      </c>
      <c r="Z48" s="89">
        <f t="shared" si="8"/>
        <v>0</v>
      </c>
      <c r="AA48" s="90">
        <f t="shared" si="7"/>
        <v>978.69999999999993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115.917</v>
      </c>
      <c r="C51" s="88">
        <f t="shared" si="10"/>
        <v>97.890999999999991</v>
      </c>
      <c r="D51" s="88">
        <f t="shared" si="10"/>
        <v>84.870999999999995</v>
      </c>
      <c r="E51" s="88">
        <f t="shared" si="10"/>
        <v>44.042999999999999</v>
      </c>
      <c r="F51" s="88">
        <f t="shared" si="10"/>
        <v>76.831999999999994</v>
      </c>
      <c r="G51" s="88">
        <f t="shared" si="10"/>
        <v>93.462000000000003</v>
      </c>
      <c r="H51" s="88">
        <f t="shared" si="10"/>
        <v>16.251000000000001</v>
      </c>
      <c r="I51" s="88">
        <f t="shared" si="10"/>
        <v>52.49</v>
      </c>
      <c r="J51" s="88">
        <f t="shared" si="10"/>
        <v>40.824999999999996</v>
      </c>
      <c r="K51" s="88">
        <f t="shared" si="10"/>
        <v>64.531000000000006</v>
      </c>
      <c r="L51" s="88">
        <f t="shared" si="10"/>
        <v>33.826000000000001</v>
      </c>
      <c r="M51" s="88">
        <f t="shared" si="10"/>
        <v>39.321000000000005</v>
      </c>
      <c r="N51" s="88">
        <f t="shared" si="10"/>
        <v>25.919</v>
      </c>
      <c r="O51" s="88">
        <f t="shared" si="10"/>
        <v>29.47</v>
      </c>
      <c r="P51" s="88">
        <f t="shared" si="10"/>
        <v>55.422999999999995</v>
      </c>
      <c r="Q51" s="88">
        <f t="shared" si="10"/>
        <v>84.055999999999997</v>
      </c>
      <c r="R51" s="88">
        <f t="shared" si="10"/>
        <v>48.8</v>
      </c>
      <c r="S51" s="88">
        <f t="shared" si="10"/>
        <v>95.090999999999994</v>
      </c>
      <c r="T51" s="88">
        <f t="shared" si="10"/>
        <v>51.015999999999998</v>
      </c>
      <c r="U51" s="88">
        <f t="shared" si="10"/>
        <v>27.442</v>
      </c>
      <c r="V51" s="88">
        <f t="shared" si="10"/>
        <v>24.259999999999998</v>
      </c>
      <c r="W51" s="88">
        <f t="shared" si="10"/>
        <v>53.028999999999996</v>
      </c>
      <c r="X51" s="88">
        <f t="shared" si="10"/>
        <v>105.831</v>
      </c>
      <c r="Y51" s="88">
        <f t="shared" si="10"/>
        <v>165.971</v>
      </c>
      <c r="Z51" s="89">
        <f t="shared" si="10"/>
        <v>0</v>
      </c>
      <c r="AA51" s="104">
        <f>SUM(B51:Z51)</f>
        <v>1526.568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102.7</v>
      </c>
      <c r="C4" s="18">
        <v>96.6</v>
      </c>
      <c r="D4" s="18">
        <v>74.3</v>
      </c>
      <c r="E4" s="18">
        <v>41.9</v>
      </c>
      <c r="F4" s="18">
        <v>73.8</v>
      </c>
      <c r="G4" s="18">
        <v>88.5</v>
      </c>
      <c r="H4" s="18"/>
      <c r="I4" s="18"/>
      <c r="J4" s="18"/>
      <c r="K4" s="18">
        <v>46.1</v>
      </c>
      <c r="L4" s="18"/>
      <c r="M4" s="18"/>
      <c r="N4" s="18"/>
      <c r="O4" s="18">
        <v>8.1999999999999993</v>
      </c>
      <c r="P4" s="18">
        <v>55.3</v>
      </c>
      <c r="Q4" s="18">
        <v>83.1</v>
      </c>
      <c r="R4" s="18">
        <v>-7.9</v>
      </c>
      <c r="S4" s="18">
        <v>-80</v>
      </c>
      <c r="T4" s="18">
        <v>-20.100000000000001</v>
      </c>
      <c r="U4" s="18"/>
      <c r="V4" s="18">
        <v>2.2999999999999998</v>
      </c>
      <c r="W4" s="18">
        <v>45.9</v>
      </c>
      <c r="X4" s="18">
        <v>99.5</v>
      </c>
      <c r="Y4" s="18">
        <v>160.5</v>
      </c>
      <c r="Z4" s="19"/>
      <c r="AA4" s="111">
        <f>SUM(B4:Z4)</f>
        <v>870.69999999999993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107.21</v>
      </c>
      <c r="C7" s="117">
        <v>105.23</v>
      </c>
      <c r="D7" s="117">
        <v>98.2</v>
      </c>
      <c r="E7" s="117">
        <v>94</v>
      </c>
      <c r="F7" s="117">
        <v>95.9</v>
      </c>
      <c r="G7" s="117">
        <v>103.99</v>
      </c>
      <c r="H7" s="117">
        <v>58.27</v>
      </c>
      <c r="I7" s="117">
        <v>104.21</v>
      </c>
      <c r="J7" s="117">
        <v>106.17</v>
      </c>
      <c r="K7" s="117">
        <v>111.45</v>
      </c>
      <c r="L7" s="117">
        <v>104.87</v>
      </c>
      <c r="M7" s="117">
        <v>83</v>
      </c>
      <c r="N7" s="117">
        <v>99.49</v>
      </c>
      <c r="O7" s="117">
        <v>106.93</v>
      </c>
      <c r="P7" s="117">
        <v>109.01</v>
      </c>
      <c r="Q7" s="117">
        <v>109.46</v>
      </c>
      <c r="R7" s="117">
        <v>112.58</v>
      </c>
      <c r="S7" s="117">
        <v>124</v>
      </c>
      <c r="T7" s="117">
        <v>128.24</v>
      </c>
      <c r="U7" s="117">
        <v>122.93</v>
      </c>
      <c r="V7" s="117">
        <v>123.68</v>
      </c>
      <c r="W7" s="117">
        <v>113.79</v>
      </c>
      <c r="X7" s="117">
        <v>114.06</v>
      </c>
      <c r="Y7" s="117">
        <v>114.06</v>
      </c>
      <c r="Z7" s="118"/>
      <c r="AA7" s="119">
        <f>IF(SUM(B7:Z7)&lt;&gt;0,AVERAGEIF(B7:Z7,"&lt;&gt;"""),"")</f>
        <v>106.28041666666665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7.9</v>
      </c>
      <c r="S15" s="133">
        <v>80</v>
      </c>
      <c r="T15" s="133">
        <v>20.100000000000001</v>
      </c>
      <c r="U15" s="133"/>
      <c r="V15" s="133"/>
      <c r="W15" s="133"/>
      <c r="X15" s="133"/>
      <c r="Y15" s="133"/>
      <c r="Z15" s="131"/>
      <c r="AA15" s="132">
        <f t="shared" si="0"/>
        <v>108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7.9</v>
      </c>
      <c r="S16" s="135">
        <f t="shared" si="1"/>
        <v>80</v>
      </c>
      <c r="T16" s="135">
        <f t="shared" si="1"/>
        <v>20.100000000000001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102.7</v>
      </c>
      <c r="C23" s="133">
        <v>96.6</v>
      </c>
      <c r="D23" s="133">
        <v>74.3</v>
      </c>
      <c r="E23" s="133">
        <v>41.9</v>
      </c>
      <c r="F23" s="133">
        <v>73.8</v>
      </c>
      <c r="G23" s="133">
        <v>88.5</v>
      </c>
      <c r="H23" s="133"/>
      <c r="I23" s="133"/>
      <c r="J23" s="133"/>
      <c r="K23" s="133">
        <v>46.1</v>
      </c>
      <c r="L23" s="133"/>
      <c r="M23" s="133"/>
      <c r="N23" s="133"/>
      <c r="O23" s="133">
        <v>8.1999999999999993</v>
      </c>
      <c r="P23" s="133">
        <v>55.3</v>
      </c>
      <c r="Q23" s="133">
        <v>83.1</v>
      </c>
      <c r="R23" s="133"/>
      <c r="S23" s="133"/>
      <c r="T23" s="133"/>
      <c r="U23" s="133"/>
      <c r="V23" s="133">
        <v>2.2999999999999998</v>
      </c>
      <c r="W23" s="133">
        <v>45.9</v>
      </c>
      <c r="X23" s="133">
        <v>99.5</v>
      </c>
      <c r="Y23" s="133">
        <v>160.5</v>
      </c>
      <c r="Z23" s="131"/>
      <c r="AA23" s="132">
        <f t="shared" si="2"/>
        <v>978.69999999999993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102.7</v>
      </c>
      <c r="C24" s="135">
        <f t="shared" si="3"/>
        <v>96.6</v>
      </c>
      <c r="D24" s="135">
        <f t="shared" si="3"/>
        <v>74.3</v>
      </c>
      <c r="E24" s="135">
        <f t="shared" si="3"/>
        <v>41.9</v>
      </c>
      <c r="F24" s="135">
        <f t="shared" si="3"/>
        <v>73.8</v>
      </c>
      <c r="G24" s="135">
        <f t="shared" si="3"/>
        <v>88.5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46.1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8.1999999999999993</v>
      </c>
      <c r="P24" s="135">
        <f t="shared" si="3"/>
        <v>55.3</v>
      </c>
      <c r="Q24" s="135">
        <f t="shared" si="3"/>
        <v>83.1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2.2999999999999998</v>
      </c>
      <c r="W24" s="135">
        <f t="shared" si="3"/>
        <v>45.9</v>
      </c>
      <c r="X24" s="135">
        <f t="shared" si="3"/>
        <v>99.5</v>
      </c>
      <c r="Y24" s="135">
        <f t="shared" si="3"/>
        <v>160.5</v>
      </c>
      <c r="Z24" s="136" t="str">
        <f t="shared" si="3"/>
        <v/>
      </c>
      <c r="AA24" s="90">
        <f t="shared" si="2"/>
        <v>978.69999999999993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2023-12-29T14:18:54Z</dcterms:created>
  <dcterms:modified xsi:type="dcterms:W3CDTF">2023-12-29T14:18:55Z</dcterms:modified>
</cp:coreProperties>
</file>