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<sst xmlns="http://schemas.openxmlformats.org/spreadsheetml/2006/main" count="117" uniqueCount="53">
  <si>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28/12/2023 16:33:28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</si>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</sst>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42.093000000000004</c:v>
                </c:pt>
                <c:pt idx="10">
                  <c:v>32.271000000000001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8-4432-BA78-3AADBE2C6E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48-4432-BA78-3AADBE2C6E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64.435000000000002</c:v>
                </c:pt>
                <c:pt idx="1">
                  <c:v>130.167</c:v>
                </c:pt>
                <c:pt idx="2">
                  <c:v>25.466999999999999</c:v>
                </c:pt>
                <c:pt idx="5">
                  <c:v>85.858999999999995</c:v>
                </c:pt>
                <c:pt idx="6">
                  <c:v>50.972999999999999</c:v>
                </c:pt>
                <c:pt idx="15">
                  <c:v>4.7069999999999999</c:v>
                </c:pt>
                <c:pt idx="16">
                  <c:v>24.431000000000001</c:v>
                </c:pt>
                <c:pt idx="17">
                  <c:v>39.018999999999998</c:v>
                </c:pt>
                <c:pt idx="18">
                  <c:v>36.158999999999999</c:v>
                </c:pt>
                <c:pt idx="19">
                  <c:v>26.530999999999999</c:v>
                </c:pt>
                <c:pt idx="20">
                  <c:v>18.271999999999998</c:v>
                </c:pt>
                <c:pt idx="21">
                  <c:v>39.369</c:v>
                </c:pt>
                <c:pt idx="22">
                  <c:v>14.28</c:v>
                </c:pt>
                <c:pt idx="23">
                  <c:v>121.48699999999999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48-4432-BA78-3AADBE2C6E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19.100000000000001</c:v>
                </c:pt>
                <c:pt idx="7">
                  <c:v>89.7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21.4</c:v>
                </c:pt>
                <c:pt idx="22">
                  <c:v>27.5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48-4432-BA78-3AADBE2C6E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0.16700000000000001</c:v>
                </c:pt>
                <c:pt idx="3">
                  <c:v>13.058000000000002</c:v>
                </c:pt>
                <c:pt idx="4">
                  <c:v>16.123999999999999</c:v>
                </c:pt>
                <c:pt idx="8">
                  <c:v>4.4939999999999998</c:v>
                </c:pt>
                <c:pt idx="9">
                  <c:v>5.8000000000000003E-2</c:v>
                </c:pt>
                <c:pt idx="10">
                  <c:v>2.5999999999999999E-2</c:v>
                </c:pt>
                <c:pt idx="11">
                  <c:v>5.7069999999999999</c:v>
                </c:pt>
                <c:pt idx="12">
                  <c:v>7.5890000000000004</c:v>
                </c:pt>
                <c:pt idx="13">
                  <c:v>7.4340000000000011</c:v>
                </c:pt>
                <c:pt idx="14">
                  <c:v>4.6980000000000004</c:v>
                </c:pt>
                <c:pt idx="15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48-4432-BA78-3AADBE2C6E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48-4432-BA78-3AADBE2C6E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48-4432-BA78-3AADBE2C6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64.435000000000002</c:v>
                </c:pt>
                <c:pt idx="1">
                  <c:v>132.041</c:v>
                </c:pt>
                <c:pt idx="2">
                  <c:v>30.355999999999998</c:v>
                </c:pt>
                <c:pt idx="3">
                  <c:v>13.058</c:v>
                </c:pt>
                <c:pt idx="4">
                  <c:v>16.123999999999999</c:v>
                </c:pt>
                <c:pt idx="5">
                  <c:v>89.653000000000006</c:v>
                </c:pt>
                <c:pt idx="6">
                  <c:v>74.043000000000006</c:v>
                </c:pt>
                <c:pt idx="7">
                  <c:v>108.61799999999999</c:v>
                </c:pt>
                <c:pt idx="8">
                  <c:v>9.4340000000000011</c:v>
                </c:pt>
                <c:pt idx="9">
                  <c:v>42.152999999999999</c:v>
                </c:pt>
                <c:pt idx="10">
                  <c:v>32.298999999999999</c:v>
                </c:pt>
                <c:pt idx="11">
                  <c:v>22.116999999999997</c:v>
                </c:pt>
                <c:pt idx="12">
                  <c:v>25.93</c:v>
                </c:pt>
                <c:pt idx="13">
                  <c:v>25.107999999999997</c:v>
                </c:pt>
                <c:pt idx="14">
                  <c:v>9.8970000000000002</c:v>
                </c:pt>
                <c:pt idx="15">
                  <c:v>9.7640000000000011</c:v>
                </c:pt>
                <c:pt idx="16">
                  <c:v>29.343999999999998</c:v>
                </c:pt>
                <c:pt idx="17">
                  <c:v>52.913000000000004</c:v>
                </c:pt>
                <c:pt idx="18">
                  <c:v>42.292999999999999</c:v>
                </c:pt>
                <c:pt idx="19">
                  <c:v>36.473999999999997</c:v>
                </c:pt>
                <c:pt idx="20">
                  <c:v>28.220999999999997</c:v>
                </c:pt>
                <c:pt idx="21">
                  <c:v>67.691000000000003</c:v>
                </c:pt>
                <c:pt idx="22">
                  <c:v>44.994</c:v>
                </c:pt>
                <c:pt idx="23">
                  <c:v>124.32100000000001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48-4432-BA78-3AADBE2C6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106.07</c:v>
                </c:pt>
                <c:pt idx="1">
                  <c:v>111.22</c:v>
                </c:pt>
                <c:pt idx="2">
                  <c:v>93.59</c:v>
                </c:pt>
                <c:pt idx="3">
                  <c:v>75.58</c:v>
                </c:pt>
                <c:pt idx="4">
                  <c:v>90.16</c:v>
                </c:pt>
                <c:pt idx="5">
                  <c:v>108.79</c:v>
                </c:pt>
                <c:pt idx="6">
                  <c:v>107.65</c:v>
                </c:pt>
                <c:pt idx="7">
                  <c:v>110.9</c:v>
                </c:pt>
                <c:pt idx="8">
                  <c:v>51.63</c:v>
                </c:pt>
                <c:pt idx="9">
                  <c:v>17.149999999999999</c:v>
                </c:pt>
                <c:pt idx="10">
                  <c:v>8.2100000000000009</c:v>
                </c:pt>
                <c:pt idx="11">
                  <c:v>9.86</c:v>
                </c:pt>
                <c:pt idx="12">
                  <c:v>9.5500000000000007</c:v>
                </c:pt>
                <c:pt idx="13">
                  <c:v>10.86</c:v>
                </c:pt>
                <c:pt idx="14">
                  <c:v>61.08</c:v>
                </c:pt>
                <c:pt idx="15">
                  <c:v>95</c:v>
                </c:pt>
                <c:pt idx="16">
                  <c:v>95</c:v>
                </c:pt>
                <c:pt idx="17">
                  <c:v>104.51</c:v>
                </c:pt>
                <c:pt idx="18">
                  <c:v>106.5</c:v>
                </c:pt>
                <c:pt idx="19">
                  <c:v>110.84</c:v>
                </c:pt>
                <c:pt idx="20">
                  <c:v>113.14</c:v>
                </c:pt>
                <c:pt idx="21">
                  <c:v>112</c:v>
                </c:pt>
                <c:pt idx="22">
                  <c:v>111.14</c:v>
                </c:pt>
                <c:pt idx="23">
                  <c:v>106.61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48-4432-BA78-3AADBE2C6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64.435000000000002</v>
      </c>
      <c r="C4" s="18">
        <v>132.03100000000001</v>
      </c>
      <c r="D4" s="18">
        <v>30.355999999999998</v>
      </c>
      <c r="E4" s="18">
        <v>13.058000000000002</v>
      </c>
      <c r="F4" s="18">
        <v>16.123999999999999</v>
      </c>
      <c r="G4" s="18">
        <v>89.653000000000006</v>
      </c>
      <c r="H4" s="18">
        <v>74.075000000000003</v>
      </c>
      <c r="I4" s="18">
        <v>108.58</v>
      </c>
      <c r="J4" s="18">
        <v>9.4340000000000011</v>
      </c>
      <c r="K4" s="18">
        <v>42.153000000000006</v>
      </c>
      <c r="L4" s="18">
        <v>32.298999999999999</v>
      </c>
      <c r="M4" s="18">
        <v>22.117000000000001</v>
      </c>
      <c r="N4" s="18">
        <v>25.93</v>
      </c>
      <c r="O4" s="18">
        <v>25.108000000000001</v>
      </c>
      <c r="P4" s="18">
        <v>9.8970000000000002</v>
      </c>
      <c r="Q4" s="18">
        <v>9.7639999999999993</v>
      </c>
      <c r="R4" s="18">
        <v>29.344000000000001</v>
      </c>
      <c r="S4" s="18">
        <v>52.912999999999997</v>
      </c>
      <c r="T4" s="18">
        <v>42.292999999999999</v>
      </c>
      <c r="U4" s="18">
        <v>36.473999999999997</v>
      </c>
      <c r="V4" s="18">
        <v>28.220999999999997</v>
      </c>
      <c r="W4" s="18">
        <v>67.692999999999998</v>
      </c>
      <c r="X4" s="18">
        <v>44.971000000000004</v>
      </c>
      <c r="Y4" s="18">
        <v>124.31699999999999</v>
      </c>
      <c r="Z4" s="19"/>
      <c r="AA4" s="20">
        <f>SUM(B4:Z4)</f>
        <v>1131.24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106.07</v>
      </c>
      <c r="C7" s="28">
        <v>111.22</v>
      </c>
      <c r="D7" s="28">
        <v>93.59</v>
      </c>
      <c r="E7" s="28">
        <v>75.58</v>
      </c>
      <c r="F7" s="28">
        <v>90.16</v>
      </c>
      <c r="G7" s="28">
        <v>108.79</v>
      </c>
      <c r="H7" s="28">
        <v>107.65</v>
      </c>
      <c r="I7" s="28">
        <v>110.9</v>
      </c>
      <c r="J7" s="28">
        <v>51.63</v>
      </c>
      <c r="K7" s="28">
        <v>17.149999999999999</v>
      </c>
      <c r="L7" s="28">
        <v>8.2100000000000009</v>
      </c>
      <c r="M7" s="28">
        <v>9.86</v>
      </c>
      <c r="N7" s="28">
        <v>9.5500000000000007</v>
      </c>
      <c r="O7" s="28">
        <v>10.86</v>
      </c>
      <c r="P7" s="28">
        <v>61.08</v>
      </c>
      <c r="Q7" s="28">
        <v>95</v>
      </c>
      <c r="R7" s="28">
        <v>95</v>
      </c>
      <c r="S7" s="28">
        <v>104.51</v>
      </c>
      <c r="T7" s="28">
        <v>106.5</v>
      </c>
      <c r="U7" s="28">
        <v>110.84</v>
      </c>
      <c r="V7" s="28">
        <v>113.14</v>
      </c>
      <c r="W7" s="28">
        <v>112</v>
      </c>
      <c r="X7" s="28">
        <v>111.14</v>
      </c>
      <c r="Y7" s="28">
        <v>106.61</v>
      </c>
      <c r="Z7" s="29"/>
      <c r="AA7" s="30">
        <f>IF(SUM(B7:Z7)&lt;&gt;0,AVERAGEIF(B7:Z7,"&lt;&gt;"""),"")</f>
        <v>80.293333333333337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42.093000000000004</v>
      </c>
      <c r="L10" s="42">
        <v>32.271000000000001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74.364000000000004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64.435000000000002</v>
      </c>
      <c r="C12" s="52">
        <v>130.167</v>
      </c>
      <c r="D12" s="52">
        <v>25.466999999999999</v>
      </c>
      <c r="E12" s="52"/>
      <c r="F12" s="52"/>
      <c r="G12" s="52">
        <v>85.858999999999995</v>
      </c>
      <c r="H12" s="52">
        <v>50.972999999999999</v>
      </c>
      <c r="I12" s="52"/>
      <c r="J12" s="52"/>
      <c r="K12" s="52"/>
      <c r="L12" s="52"/>
      <c r="M12" s="52"/>
      <c r="N12" s="52"/>
      <c r="O12" s="52"/>
      <c r="P12" s="52"/>
      <c r="Q12" s="52">
        <v>4.7069999999999999</v>
      </c>
      <c r="R12" s="52">
        <v>24.431000000000001</v>
      </c>
      <c r="S12" s="52">
        <v>39.018999999999998</v>
      </c>
      <c r="T12" s="52">
        <v>36.158999999999999</v>
      </c>
      <c r="U12" s="52">
        <v>26.530999999999999</v>
      </c>
      <c r="V12" s="52">
        <v>18.271999999999998</v>
      </c>
      <c r="W12" s="52">
        <v>39.369</v>
      </c>
      <c r="X12" s="52">
        <v>14.28</v>
      </c>
      <c r="Y12" s="52">
        <v>121.48699999999999</v>
      </c>
      <c r="Z12" s="53"/>
      <c r="AA12" s="54">
        <f t="shared" si="0"/>
        <v>681.15599999999995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0.16700000000000001</v>
      </c>
      <c r="D14" s="57"/>
      <c r="E14" s="57">
        <v>13.058000000000002</v>
      </c>
      <c r="F14" s="57">
        <v>16.123999999999999</v>
      </c>
      <c r="G14" s="57"/>
      <c r="H14" s="57"/>
      <c r="I14" s="57"/>
      <c r="J14" s="57">
        <v>4.4939999999999998</v>
      </c>
      <c r="K14" s="57">
        <v>5.8000000000000003E-2</v>
      </c>
      <c r="L14" s="57">
        <v>2.5999999999999999E-2</v>
      </c>
      <c r="M14" s="57">
        <v>5.7069999999999999</v>
      </c>
      <c r="N14" s="57">
        <v>7.5890000000000004</v>
      </c>
      <c r="O14" s="57">
        <v>7.4340000000000011</v>
      </c>
      <c r="P14" s="57">
        <v>4.6980000000000004</v>
      </c>
      <c r="Q14" s="57">
        <v>0.18099999999999999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59.536000000000008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64.435000000000002</v>
      </c>
      <c r="C16" s="62">
        <f t="shared" ref="C16:Z16" si="1">IF(LEN(C$2)&gt;0,SUM(C10:C15),"")</f>
        <v>130.334</v>
      </c>
      <c r="D16" s="62">
        <f t="shared" si="1"/>
        <v>25.466999999999999</v>
      </c>
      <c r="E16" s="62">
        <f t="shared" si="1"/>
        <v>13.058000000000002</v>
      </c>
      <c r="F16" s="62">
        <f t="shared" si="1"/>
        <v>16.123999999999999</v>
      </c>
      <c r="G16" s="62">
        <f t="shared" si="1"/>
        <v>85.858999999999995</v>
      </c>
      <c r="H16" s="62">
        <f t="shared" si="1"/>
        <v>50.972999999999999</v>
      </c>
      <c r="I16" s="62">
        <f t="shared" si="1"/>
        <v>0</v>
      </c>
      <c r="J16" s="62">
        <f t="shared" si="1"/>
        <v>4.4939999999999998</v>
      </c>
      <c r="K16" s="62">
        <f t="shared" si="1"/>
        <v>42.151000000000003</v>
      </c>
      <c r="L16" s="62">
        <f t="shared" si="1"/>
        <v>32.297000000000004</v>
      </c>
      <c r="M16" s="62">
        <f t="shared" si="1"/>
        <v>5.7069999999999999</v>
      </c>
      <c r="N16" s="62">
        <f t="shared" si="1"/>
        <v>7.5890000000000004</v>
      </c>
      <c r="O16" s="62">
        <f t="shared" si="1"/>
        <v>7.4340000000000011</v>
      </c>
      <c r="P16" s="62">
        <f t="shared" si="1"/>
        <v>4.6980000000000004</v>
      </c>
      <c r="Q16" s="62">
        <f t="shared" si="1"/>
        <v>4.8879999999999999</v>
      </c>
      <c r="R16" s="62">
        <f t="shared" si="1"/>
        <v>24.431000000000001</v>
      </c>
      <c r="S16" s="62">
        <f t="shared" si="1"/>
        <v>39.018999999999998</v>
      </c>
      <c r="T16" s="62">
        <f t="shared" si="1"/>
        <v>36.158999999999999</v>
      </c>
      <c r="U16" s="62">
        <f t="shared" si="1"/>
        <v>26.530999999999999</v>
      </c>
      <c r="V16" s="62">
        <f t="shared" si="1"/>
        <v>18.271999999999998</v>
      </c>
      <c r="W16" s="62">
        <f t="shared" si="1"/>
        <v>39.369</v>
      </c>
      <c r="X16" s="62">
        <f t="shared" si="1"/>
        <v>14.28</v>
      </c>
      <c r="Y16" s="62">
        <f t="shared" si="1"/>
        <v>121.48699999999999</v>
      </c>
      <c r="Z16" s="63" t="str">
        <f t="shared" si="1"/>
        <v/>
      </c>
      <c r="AA16" s="64">
        <f>SUM(AA10:AA15)</f>
        <v>815.05600000000004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2.1779999999999999</v>
      </c>
      <c r="E20" s="77"/>
      <c r="F20" s="77"/>
      <c r="G20" s="77">
        <v>3.7939999999999996</v>
      </c>
      <c r="H20" s="77">
        <v>1E-3</v>
      </c>
      <c r="I20" s="77">
        <v>3.21</v>
      </c>
      <c r="J20" s="77">
        <v>1.583</v>
      </c>
      <c r="K20" s="77">
        <v>1E-3</v>
      </c>
      <c r="L20" s="77">
        <v>1E-3</v>
      </c>
      <c r="M20" s="77">
        <v>8.9779999999999998</v>
      </c>
      <c r="N20" s="77">
        <v>12.369</v>
      </c>
      <c r="O20" s="77">
        <v>11.196999999999999</v>
      </c>
      <c r="P20" s="77">
        <v>3.0880000000000001</v>
      </c>
      <c r="Q20" s="77">
        <v>3.2810000000000001</v>
      </c>
      <c r="R20" s="77">
        <v>3.6389999999999998</v>
      </c>
      <c r="S20" s="77"/>
      <c r="T20" s="77">
        <v>0.13400000000000001</v>
      </c>
      <c r="U20" s="77">
        <v>4.0199999999999996</v>
      </c>
      <c r="V20" s="77">
        <v>3.8149999999999999</v>
      </c>
      <c r="W20" s="77">
        <v>3.45</v>
      </c>
      <c r="X20" s="77">
        <v>3.1909999999999998</v>
      </c>
      <c r="Y20" s="77">
        <v>2.83</v>
      </c>
      <c r="Z20" s="78"/>
      <c r="AA20" s="79">
        <f t="shared" si="2"/>
        <v>70.760000000000005</v>
      </c>
    </row>
    <row r="21" spans="1:27" ht="25.15" customHeight="1" x14ac:dyDescent="0.2">
      <c r="A21" s="75" t="s">
        <v>16</v>
      </c>
      <c r="B21" s="80"/>
      <c r="C21" s="81">
        <v>1.6970000000000001</v>
      </c>
      <c r="D21" s="81">
        <v>2.7109999999999999</v>
      </c>
      <c r="E21" s="81"/>
      <c r="F21" s="81"/>
      <c r="G21" s="81"/>
      <c r="H21" s="81">
        <v>4.0010000000000003</v>
      </c>
      <c r="I21" s="81">
        <v>15.67</v>
      </c>
      <c r="J21" s="81">
        <v>3.3570000000000002</v>
      </c>
      <c r="K21" s="81">
        <v>1E-3</v>
      </c>
      <c r="L21" s="81">
        <v>1E-3</v>
      </c>
      <c r="M21" s="81">
        <v>7.4320000000000004</v>
      </c>
      <c r="N21" s="81">
        <v>5.9719999999999995</v>
      </c>
      <c r="O21" s="81">
        <v>6.4770000000000003</v>
      </c>
      <c r="P21" s="81">
        <v>2.1110000000000002</v>
      </c>
      <c r="Q21" s="81">
        <v>1.595</v>
      </c>
      <c r="R21" s="81">
        <v>1.274</v>
      </c>
      <c r="S21" s="81">
        <v>13.894</v>
      </c>
      <c r="T21" s="81">
        <v>6</v>
      </c>
      <c r="U21" s="81">
        <v>5.923</v>
      </c>
      <c r="V21" s="81">
        <v>6.1340000000000003</v>
      </c>
      <c r="W21" s="81">
        <v>3.4740000000000002</v>
      </c>
      <c r="X21" s="81"/>
      <c r="Y21" s="81"/>
      <c r="Z21" s="78"/>
      <c r="AA21" s="79">
        <f t="shared" si="2"/>
        <v>87.724000000000004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1.6970000000000001</v>
      </c>
      <c r="D25" s="88">
        <f t="shared" si="3"/>
        <v>4.8889999999999993</v>
      </c>
      <c r="E25" s="88">
        <f t="shared" si="3"/>
        <v>0</v>
      </c>
      <c r="F25" s="88">
        <f t="shared" si="3"/>
        <v>0</v>
      </c>
      <c r="G25" s="88">
        <f t="shared" si="3"/>
        <v>3.7939999999999996</v>
      </c>
      <c r="H25" s="88">
        <f t="shared" si="3"/>
        <v>4.0020000000000007</v>
      </c>
      <c r="I25" s="88">
        <f t="shared" si="3"/>
        <v>18.88</v>
      </c>
      <c r="J25" s="88">
        <f t="shared" si="3"/>
        <v>4.9400000000000004</v>
      </c>
      <c r="K25" s="88">
        <f t="shared" si="3"/>
        <v>2E-3</v>
      </c>
      <c r="L25" s="88">
        <f t="shared" si="3"/>
        <v>2E-3</v>
      </c>
      <c r="M25" s="88">
        <f t="shared" si="3"/>
        <v>16.41</v>
      </c>
      <c r="N25" s="88">
        <f t="shared" si="3"/>
        <v>18.341000000000001</v>
      </c>
      <c r="O25" s="88">
        <f t="shared" si="3"/>
        <v>17.673999999999999</v>
      </c>
      <c r="P25" s="88">
        <f t="shared" si="3"/>
        <v>5.1989999999999998</v>
      </c>
      <c r="Q25" s="88">
        <f t="shared" si="3"/>
        <v>4.8760000000000003</v>
      </c>
      <c r="R25" s="88">
        <f t="shared" si="3"/>
        <v>4.9130000000000003</v>
      </c>
      <c r="S25" s="88">
        <f t="shared" si="3"/>
        <v>13.894</v>
      </c>
      <c r="T25" s="88">
        <f t="shared" si="3"/>
        <v>6.1340000000000003</v>
      </c>
      <c r="U25" s="88">
        <f t="shared" si="3"/>
        <v>9.9429999999999996</v>
      </c>
      <c r="V25" s="88">
        <f t="shared" si="3"/>
        <v>9.9489999999999998</v>
      </c>
      <c r="W25" s="88">
        <f t="shared" si="3"/>
        <v>6.9240000000000004</v>
      </c>
      <c r="X25" s="88">
        <f t="shared" si="3"/>
        <v>3.1909999999999998</v>
      </c>
      <c r="Y25" s="88">
        <f t="shared" si="3"/>
        <v>2.83</v>
      </c>
      <c r="Z25" s="89" t="str">
        <f t="shared" si="3"/>
        <v/>
      </c>
      <c r="AA25" s="90">
        <f>SUM(AA19:AA24)</f>
        <v>158.48400000000001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64.435000000000002</v>
      </c>
      <c r="C29" s="77">
        <v>132.03100000000001</v>
      </c>
      <c r="D29" s="77">
        <v>30.356000000000002</v>
      </c>
      <c r="E29" s="77">
        <v>13.058</v>
      </c>
      <c r="F29" s="77">
        <v>16.123999999999999</v>
      </c>
      <c r="G29" s="77">
        <v>89.653000000000006</v>
      </c>
      <c r="H29" s="77">
        <v>54.975000000000001</v>
      </c>
      <c r="I29" s="77">
        <v>18.88</v>
      </c>
      <c r="J29" s="77">
        <v>9.4339999999999993</v>
      </c>
      <c r="K29" s="77">
        <v>42.152999999999999</v>
      </c>
      <c r="L29" s="77">
        <v>32.298999999999999</v>
      </c>
      <c r="M29" s="77">
        <v>22.117000000000001</v>
      </c>
      <c r="N29" s="77">
        <v>25.93</v>
      </c>
      <c r="O29" s="77">
        <v>25.108000000000001</v>
      </c>
      <c r="P29" s="77">
        <v>9.8970000000000002</v>
      </c>
      <c r="Q29" s="77">
        <v>9.7639999999999993</v>
      </c>
      <c r="R29" s="77">
        <v>29.344000000000001</v>
      </c>
      <c r="S29" s="77">
        <v>52.912999999999997</v>
      </c>
      <c r="T29" s="77">
        <v>42.292999999999999</v>
      </c>
      <c r="U29" s="77">
        <v>36.473999999999997</v>
      </c>
      <c r="V29" s="77">
        <v>28.221</v>
      </c>
      <c r="W29" s="77">
        <v>46.292999999999999</v>
      </c>
      <c r="X29" s="77">
        <v>17.471</v>
      </c>
      <c r="Y29" s="77">
        <v>124.31699999999999</v>
      </c>
      <c r="Z29" s="78"/>
      <c r="AA29" s="79">
        <f>SUM(B29:Z29)</f>
        <v>973.54000000000019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64.435000000000002</v>
      </c>
      <c r="C31" s="62">
        <f t="shared" ref="C31:Z31" si="4">IF(LEN(C$2)&gt;0,SUM(C28:C30),"")</f>
        <v>132.03100000000001</v>
      </c>
      <c r="D31" s="62">
        <f t="shared" si="4"/>
        <v>30.356000000000002</v>
      </c>
      <c r="E31" s="62">
        <f t="shared" si="4"/>
        <v>13.058</v>
      </c>
      <c r="F31" s="62">
        <f t="shared" si="4"/>
        <v>16.123999999999999</v>
      </c>
      <c r="G31" s="62">
        <f t="shared" si="4"/>
        <v>89.653000000000006</v>
      </c>
      <c r="H31" s="62">
        <f t="shared" si="4"/>
        <v>54.975000000000001</v>
      </c>
      <c r="I31" s="62">
        <f t="shared" si="4"/>
        <v>18.88</v>
      </c>
      <c r="J31" s="62">
        <f t="shared" si="4"/>
        <v>9.4339999999999993</v>
      </c>
      <c r="K31" s="62">
        <f t="shared" si="4"/>
        <v>42.152999999999999</v>
      </c>
      <c r="L31" s="62">
        <f t="shared" si="4"/>
        <v>32.298999999999999</v>
      </c>
      <c r="M31" s="62">
        <f t="shared" si="4"/>
        <v>22.117000000000001</v>
      </c>
      <c r="N31" s="62">
        <f t="shared" si="4"/>
        <v>25.93</v>
      </c>
      <c r="O31" s="62">
        <f t="shared" si="4"/>
        <v>25.108000000000001</v>
      </c>
      <c r="P31" s="62">
        <f t="shared" si="4"/>
        <v>9.8970000000000002</v>
      </c>
      <c r="Q31" s="62">
        <f t="shared" si="4"/>
        <v>9.7639999999999993</v>
      </c>
      <c r="R31" s="62">
        <f t="shared" si="4"/>
        <v>29.344000000000001</v>
      </c>
      <c r="S31" s="62">
        <f t="shared" si="4"/>
        <v>52.912999999999997</v>
      </c>
      <c r="T31" s="62">
        <f t="shared" si="4"/>
        <v>42.292999999999999</v>
      </c>
      <c r="U31" s="62">
        <f t="shared" si="4"/>
        <v>36.473999999999997</v>
      </c>
      <c r="V31" s="62">
        <f t="shared" si="4"/>
        <v>28.221</v>
      </c>
      <c r="W31" s="62">
        <f t="shared" si="4"/>
        <v>46.292999999999999</v>
      </c>
      <c r="X31" s="62">
        <f t="shared" si="4"/>
        <v>17.471</v>
      </c>
      <c r="Y31" s="62">
        <f t="shared" si="4"/>
        <v>124.31699999999999</v>
      </c>
      <c r="Z31" s="63" t="str">
        <f t="shared" si="4"/>
        <v/>
      </c>
      <c r="AA31" s="64">
        <f>SUM(AA28:AA30)</f>
        <v>973.54000000000019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19.100000000000001</v>
      </c>
      <c r="I38" s="99">
        <v>89.7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21.4</v>
      </c>
      <c r="X38" s="99">
        <v>27.5</v>
      </c>
      <c r="Y38" s="99"/>
      <c r="Z38" s="100"/>
      <c r="AA38" s="79">
        <f t="shared" si="5"/>
        <v>157.70000000000002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19.100000000000001</v>
      </c>
      <c r="I39" s="88">
        <f t="shared" si="6"/>
        <v>89.7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21.4</v>
      </c>
      <c r="X39" s="88">
        <f t="shared" si="6"/>
        <v>27.5</v>
      </c>
      <c r="Y39" s="88">
        <f t="shared" si="6"/>
        <v>0</v>
      </c>
      <c r="Z39" s="89" t="str">
        <f t="shared" si="6"/>
        <v/>
      </c>
      <c r="AA39" s="90">
        <f t="shared" si="5"/>
        <v>157.70000000000002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19.100000000000001</v>
      </c>
      <c r="I46" s="99">
        <v>89.7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21.4</v>
      </c>
      <c r="X46" s="99">
        <v>27.5</v>
      </c>
      <c r="Y46" s="99"/>
      <c r="Z46" s="100"/>
      <c r="AA46" s="79">
        <f t="shared" si="7"/>
        <v>157.70000000000002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19.100000000000001</v>
      </c>
      <c r="I48" s="88">
        <f t="shared" si="8"/>
        <v>89.7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21.4</v>
      </c>
      <c r="X48" s="88">
        <f t="shared" si="8"/>
        <v>27.5</v>
      </c>
      <c r="Y48" s="88">
        <f t="shared" si="8"/>
        <v>0</v>
      </c>
      <c r="Z48" s="89" t="str">
        <f t="shared" si="8"/>
        <v/>
      </c>
      <c r="AA48" s="90">
        <f t="shared" si="7"/>
        <v>157.70000000000002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64.435000000000002</v>
      </c>
      <c r="C51" s="88">
        <f t="shared" si="10"/>
        <v>132.03100000000001</v>
      </c>
      <c r="D51" s="88">
        <f t="shared" si="10"/>
        <v>30.355999999999998</v>
      </c>
      <c r="E51" s="88">
        <f t="shared" si="10"/>
        <v>13.058000000000002</v>
      </c>
      <c r="F51" s="88">
        <f t="shared" si="10"/>
        <v>16.123999999999999</v>
      </c>
      <c r="G51" s="88">
        <f t="shared" si="10"/>
        <v>89.652999999999992</v>
      </c>
      <c r="H51" s="88">
        <f t="shared" si="10"/>
        <v>74.075000000000003</v>
      </c>
      <c r="I51" s="88">
        <f t="shared" si="10"/>
        <v>108.58</v>
      </c>
      <c r="J51" s="88">
        <f t="shared" si="10"/>
        <v>9.4340000000000011</v>
      </c>
      <c r="K51" s="88">
        <f t="shared" si="10"/>
        <v>42.153000000000006</v>
      </c>
      <c r="L51" s="88">
        <f t="shared" si="10"/>
        <v>32.299000000000007</v>
      </c>
      <c r="M51" s="88">
        <f t="shared" si="10"/>
        <v>22.117000000000001</v>
      </c>
      <c r="N51" s="88">
        <f t="shared" si="10"/>
        <v>25.93</v>
      </c>
      <c r="O51" s="88">
        <f t="shared" si="10"/>
        <v>25.108000000000001</v>
      </c>
      <c r="P51" s="88">
        <f t="shared" si="10"/>
        <v>9.8970000000000002</v>
      </c>
      <c r="Q51" s="88">
        <f t="shared" si="10"/>
        <v>9.7639999999999993</v>
      </c>
      <c r="R51" s="88">
        <f t="shared" si="10"/>
        <v>29.344000000000001</v>
      </c>
      <c r="S51" s="88">
        <f t="shared" si="10"/>
        <v>52.912999999999997</v>
      </c>
      <c r="T51" s="88">
        <f t="shared" si="10"/>
        <v>42.292999999999999</v>
      </c>
      <c r="U51" s="88">
        <f t="shared" si="10"/>
        <v>36.473999999999997</v>
      </c>
      <c r="V51" s="88">
        <f t="shared" si="10"/>
        <v>28.220999999999997</v>
      </c>
      <c r="W51" s="88">
        <f t="shared" si="10"/>
        <v>67.692999999999998</v>
      </c>
      <c r="X51" s="88">
        <f t="shared" si="10"/>
        <v>44.971000000000004</v>
      </c>
      <c r="Y51" s="88">
        <f t="shared" si="10"/>
        <v>124.31699999999999</v>
      </c>
      <c r="Z51" s="89" t="str">
        <f t="shared" si="10"/>
        <v/>
      </c>
      <c r="AA51" s="104">
        <f>SUM(B51:Z51)</f>
        <v>1131.24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64.435000000000002</v>
      </c>
      <c r="C4" s="18">
        <v>132.041</v>
      </c>
      <c r="D4" s="18">
        <v>30.355999999999998</v>
      </c>
      <c r="E4" s="18">
        <v>13.058</v>
      </c>
      <c r="F4" s="18">
        <v>16.123999999999999</v>
      </c>
      <c r="G4" s="18">
        <v>89.653000000000006</v>
      </c>
      <c r="H4" s="18">
        <v>74.043000000000006</v>
      </c>
      <c r="I4" s="18">
        <v>108.61799999999999</v>
      </c>
      <c r="J4" s="18">
        <v>9.4340000000000011</v>
      </c>
      <c r="K4" s="18">
        <v>42.152999999999999</v>
      </c>
      <c r="L4" s="18">
        <v>32.298999999999999</v>
      </c>
      <c r="M4" s="18">
        <v>22.116999999999997</v>
      </c>
      <c r="N4" s="18">
        <v>25.93</v>
      </c>
      <c r="O4" s="18">
        <v>25.107999999999997</v>
      </c>
      <c r="P4" s="18">
        <v>9.8970000000000002</v>
      </c>
      <c r="Q4" s="18">
        <v>9.7640000000000011</v>
      </c>
      <c r="R4" s="18">
        <v>29.343999999999998</v>
      </c>
      <c r="S4" s="18">
        <v>52.913000000000004</v>
      </c>
      <c r="T4" s="18">
        <v>42.292999999999999</v>
      </c>
      <c r="U4" s="18">
        <v>36.473999999999997</v>
      </c>
      <c r="V4" s="18">
        <v>28.220999999999997</v>
      </c>
      <c r="W4" s="18">
        <v>67.691000000000003</v>
      </c>
      <c r="X4" s="18">
        <v>44.994</v>
      </c>
      <c r="Y4" s="18">
        <v>124.32100000000001</v>
      </c>
      <c r="Z4" s="19"/>
      <c r="AA4" s="20">
        <f>SUM(B4:Z4)</f>
        <v>1131.2809999999999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106.07</v>
      </c>
      <c r="C7" s="28">
        <v>111.22</v>
      </c>
      <c r="D7" s="28">
        <v>93.59</v>
      </c>
      <c r="E7" s="28">
        <v>75.58</v>
      </c>
      <c r="F7" s="28">
        <v>90.16</v>
      </c>
      <c r="G7" s="28">
        <v>108.79</v>
      </c>
      <c r="H7" s="28">
        <v>107.65</v>
      </c>
      <c r="I7" s="28">
        <v>110.9</v>
      </c>
      <c r="J7" s="28">
        <v>51.63</v>
      </c>
      <c r="K7" s="28">
        <v>17.149999999999999</v>
      </c>
      <c r="L7" s="28">
        <v>8.2100000000000009</v>
      </c>
      <c r="M7" s="28">
        <v>9.86</v>
      </c>
      <c r="N7" s="28">
        <v>9.5500000000000007</v>
      </c>
      <c r="O7" s="28">
        <v>10.86</v>
      </c>
      <c r="P7" s="28">
        <v>61.08</v>
      </c>
      <c r="Q7" s="28">
        <v>95</v>
      </c>
      <c r="R7" s="28">
        <v>95</v>
      </c>
      <c r="S7" s="28">
        <v>104.51</v>
      </c>
      <c r="T7" s="28">
        <v>106.5</v>
      </c>
      <c r="U7" s="28">
        <v>110.84</v>
      </c>
      <c r="V7" s="28">
        <v>113.14</v>
      </c>
      <c r="W7" s="28">
        <v>112</v>
      </c>
      <c r="X7" s="28">
        <v>111.14</v>
      </c>
      <c r="Y7" s="28">
        <v>106.61</v>
      </c>
      <c r="Z7" s="29"/>
      <c r="AA7" s="30">
        <f>IF(SUM(B7:Z7)&lt;&gt;0,AVERAGEIF(B7:Z7,"&lt;&gt;"""),"")</f>
        <v>80.293333333333337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8.9999999999999993E-3</v>
      </c>
      <c r="K14" s="57">
        <v>5.8159999999999998</v>
      </c>
      <c r="L14" s="57">
        <v>5.77</v>
      </c>
      <c r="M14" s="57">
        <v>0.157</v>
      </c>
      <c r="N14" s="57">
        <v>0.29200000000000004</v>
      </c>
      <c r="O14" s="57">
        <v>0.39900000000000002</v>
      </c>
      <c r="P14" s="57">
        <v>0.22900000000000001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12.671999999999997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8.9999999999999993E-3</v>
      </c>
      <c r="K16" s="62">
        <f t="shared" si="1"/>
        <v>5.8159999999999998</v>
      </c>
      <c r="L16" s="62">
        <f t="shared" si="1"/>
        <v>5.77</v>
      </c>
      <c r="M16" s="62">
        <f t="shared" si="1"/>
        <v>0.157</v>
      </c>
      <c r="N16" s="62">
        <f t="shared" si="1"/>
        <v>0.29200000000000004</v>
      </c>
      <c r="O16" s="62">
        <f t="shared" si="1"/>
        <v>0.39900000000000002</v>
      </c>
      <c r="P16" s="62">
        <f t="shared" si="1"/>
        <v>0.22900000000000001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12.671999999999997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>
        <v>1</v>
      </c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15.399999999999999</v>
      </c>
    </row>
    <row r="20" spans="1:27" ht="25.15" customHeight="1" x14ac:dyDescent="0.2">
      <c r="A20" s="75" t="s">
        <v>15</v>
      </c>
      <c r="B20" s="76">
        <v>9.1340000000000003</v>
      </c>
      <c r="C20" s="77">
        <v>9.1260000000000012</v>
      </c>
      <c r="D20" s="77">
        <v>3.27</v>
      </c>
      <c r="E20" s="77"/>
      <c r="F20" s="77"/>
      <c r="G20" s="77">
        <v>0.27500000000000002</v>
      </c>
      <c r="H20" s="77">
        <v>1.0760000000000001</v>
      </c>
      <c r="I20" s="77">
        <v>6.9639999999999995</v>
      </c>
      <c r="J20" s="77"/>
      <c r="K20" s="77">
        <v>5</v>
      </c>
      <c r="L20" s="77">
        <v>3</v>
      </c>
      <c r="M20" s="77">
        <v>3.5</v>
      </c>
      <c r="N20" s="77">
        <v>2.8</v>
      </c>
      <c r="O20" s="77">
        <v>2.2410000000000001</v>
      </c>
      <c r="P20" s="77"/>
      <c r="Q20" s="77"/>
      <c r="R20" s="77">
        <v>3.6</v>
      </c>
      <c r="S20" s="77">
        <v>4.6989999999999998</v>
      </c>
      <c r="T20" s="77">
        <v>0.151</v>
      </c>
      <c r="U20" s="77">
        <v>2.1999999999999999E-2</v>
      </c>
      <c r="V20" s="77"/>
      <c r="W20" s="77"/>
      <c r="X20" s="77"/>
      <c r="Y20" s="77"/>
      <c r="Z20" s="78"/>
      <c r="AA20" s="79">
        <f t="shared" si="2"/>
        <v>54.857999999999997</v>
      </c>
    </row>
    <row r="21" spans="1:27" ht="25.15" customHeight="1" x14ac:dyDescent="0.2">
      <c r="A21" s="75" t="s">
        <v>16</v>
      </c>
      <c r="B21" s="80">
        <v>54.301000000000002</v>
      </c>
      <c r="C21" s="81">
        <v>17.715</v>
      </c>
      <c r="D21" s="81">
        <v>27.085999999999999</v>
      </c>
      <c r="E21" s="81">
        <v>13.058</v>
      </c>
      <c r="F21" s="81">
        <v>16.123999999999999</v>
      </c>
      <c r="G21" s="81">
        <v>52.778000000000006</v>
      </c>
      <c r="H21" s="81">
        <v>72.966999999999999</v>
      </c>
      <c r="I21" s="81">
        <v>101.654</v>
      </c>
      <c r="J21" s="81">
        <v>9.4250000000000007</v>
      </c>
      <c r="K21" s="81">
        <v>29.036999999999999</v>
      </c>
      <c r="L21" s="81">
        <v>21.429000000000002</v>
      </c>
      <c r="M21" s="81">
        <v>16.36</v>
      </c>
      <c r="N21" s="81">
        <v>20.738</v>
      </c>
      <c r="O21" s="81">
        <v>17.667999999999999</v>
      </c>
      <c r="P21" s="81">
        <v>9.6679999999999993</v>
      </c>
      <c r="Q21" s="81">
        <v>9.7640000000000011</v>
      </c>
      <c r="R21" s="81">
        <v>25.744</v>
      </c>
      <c r="S21" s="81">
        <v>48.213999999999999</v>
      </c>
      <c r="T21" s="81">
        <v>42.141999999999996</v>
      </c>
      <c r="U21" s="81">
        <v>36.451999999999998</v>
      </c>
      <c r="V21" s="81">
        <v>28.220999999999997</v>
      </c>
      <c r="W21" s="81">
        <v>67.691000000000003</v>
      </c>
      <c r="X21" s="81">
        <v>44.994</v>
      </c>
      <c r="Y21" s="81">
        <v>58.420999999999999</v>
      </c>
      <c r="Z21" s="78"/>
      <c r="AA21" s="79">
        <f t="shared" si="2"/>
        <v>841.65100000000018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64.435000000000002</v>
      </c>
      <c r="C25" s="88">
        <f t="shared" si="3"/>
        <v>27.841000000000001</v>
      </c>
      <c r="D25" s="88">
        <f t="shared" si="3"/>
        <v>30.355999999999998</v>
      </c>
      <c r="E25" s="88">
        <f t="shared" si="3"/>
        <v>13.058</v>
      </c>
      <c r="F25" s="88">
        <f t="shared" si="3"/>
        <v>16.123999999999999</v>
      </c>
      <c r="G25" s="88">
        <f t="shared" si="3"/>
        <v>53.053000000000004</v>
      </c>
      <c r="H25" s="88">
        <f t="shared" si="3"/>
        <v>74.042999999999992</v>
      </c>
      <c r="I25" s="88">
        <f t="shared" si="3"/>
        <v>108.61799999999999</v>
      </c>
      <c r="J25" s="88">
        <f t="shared" si="3"/>
        <v>9.4250000000000007</v>
      </c>
      <c r="K25" s="88">
        <f t="shared" si="3"/>
        <v>36.336999999999996</v>
      </c>
      <c r="L25" s="88">
        <f t="shared" si="3"/>
        <v>26.529000000000003</v>
      </c>
      <c r="M25" s="88">
        <f t="shared" si="3"/>
        <v>21.96</v>
      </c>
      <c r="N25" s="88">
        <f t="shared" si="3"/>
        <v>25.637999999999998</v>
      </c>
      <c r="O25" s="88">
        <f t="shared" si="3"/>
        <v>24.709</v>
      </c>
      <c r="P25" s="88">
        <f t="shared" si="3"/>
        <v>9.6679999999999993</v>
      </c>
      <c r="Q25" s="88">
        <f t="shared" si="3"/>
        <v>9.7640000000000011</v>
      </c>
      <c r="R25" s="88">
        <f t="shared" si="3"/>
        <v>29.344000000000001</v>
      </c>
      <c r="S25" s="88">
        <f t="shared" si="3"/>
        <v>52.912999999999997</v>
      </c>
      <c r="T25" s="88">
        <f t="shared" si="3"/>
        <v>42.292999999999999</v>
      </c>
      <c r="U25" s="88">
        <f t="shared" si="3"/>
        <v>36.473999999999997</v>
      </c>
      <c r="V25" s="88">
        <f t="shared" si="3"/>
        <v>28.220999999999997</v>
      </c>
      <c r="W25" s="88">
        <f t="shared" si="3"/>
        <v>67.691000000000003</v>
      </c>
      <c r="X25" s="88">
        <f t="shared" si="3"/>
        <v>44.994</v>
      </c>
      <c r="Y25" s="88">
        <f t="shared" si="3"/>
        <v>58.420999999999999</v>
      </c>
      <c r="Z25" s="89">
        <f t="shared" si="3"/>
        <v>0</v>
      </c>
      <c r="AA25" s="90">
        <f t="shared" si="3"/>
        <v>911.90900000000022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64.435000000000002</v>
      </c>
      <c r="C29" s="77">
        <v>27.841000000000001</v>
      </c>
      <c r="D29" s="77">
        <v>30.356000000000002</v>
      </c>
      <c r="E29" s="77">
        <v>13.058</v>
      </c>
      <c r="F29" s="77">
        <v>16.123999999999999</v>
      </c>
      <c r="G29" s="77">
        <v>53.052999999999997</v>
      </c>
      <c r="H29" s="77">
        <v>74.043000000000006</v>
      </c>
      <c r="I29" s="77">
        <v>108.61799999999999</v>
      </c>
      <c r="J29" s="77">
        <v>9.4339999999999993</v>
      </c>
      <c r="K29" s="77">
        <v>42.152999999999999</v>
      </c>
      <c r="L29" s="77">
        <v>32.298999999999999</v>
      </c>
      <c r="M29" s="77">
        <v>22.117000000000001</v>
      </c>
      <c r="N29" s="77">
        <v>25.93</v>
      </c>
      <c r="O29" s="77">
        <v>25.108000000000001</v>
      </c>
      <c r="P29" s="77">
        <v>9.8970000000000002</v>
      </c>
      <c r="Q29" s="77">
        <v>9.7639999999999993</v>
      </c>
      <c r="R29" s="77">
        <v>29.344000000000001</v>
      </c>
      <c r="S29" s="77">
        <v>52.912999999999997</v>
      </c>
      <c r="T29" s="77">
        <v>42.292999999999999</v>
      </c>
      <c r="U29" s="77">
        <v>36.473999999999997</v>
      </c>
      <c r="V29" s="77">
        <v>28.221</v>
      </c>
      <c r="W29" s="77">
        <v>67.691000000000003</v>
      </c>
      <c r="X29" s="77">
        <v>44.994</v>
      </c>
      <c r="Y29" s="77">
        <v>58.420999999999999</v>
      </c>
      <c r="Z29" s="78"/>
      <c r="AA29" s="79">
        <f>SUM(B29:Z29)</f>
        <v>924.58100000000024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64.435000000000002</v>
      </c>
      <c r="C31" s="62">
        <f t="shared" si="4"/>
        <v>27.841000000000001</v>
      </c>
      <c r="D31" s="62">
        <f t="shared" si="4"/>
        <v>30.356000000000002</v>
      </c>
      <c r="E31" s="62">
        <f t="shared" si="4"/>
        <v>13.058</v>
      </c>
      <c r="F31" s="62">
        <f t="shared" si="4"/>
        <v>16.123999999999999</v>
      </c>
      <c r="G31" s="62">
        <f t="shared" si="4"/>
        <v>53.052999999999997</v>
      </c>
      <c r="H31" s="62">
        <f t="shared" si="4"/>
        <v>74.043000000000006</v>
      </c>
      <c r="I31" s="62">
        <f t="shared" si="4"/>
        <v>108.61799999999999</v>
      </c>
      <c r="J31" s="62">
        <f t="shared" si="4"/>
        <v>9.4339999999999993</v>
      </c>
      <c r="K31" s="62">
        <f t="shared" si="4"/>
        <v>42.152999999999999</v>
      </c>
      <c r="L31" s="62">
        <f t="shared" si="4"/>
        <v>32.298999999999999</v>
      </c>
      <c r="M31" s="62">
        <f t="shared" si="4"/>
        <v>22.117000000000001</v>
      </c>
      <c r="N31" s="62">
        <f t="shared" si="4"/>
        <v>25.93</v>
      </c>
      <c r="O31" s="62">
        <f t="shared" si="4"/>
        <v>25.108000000000001</v>
      </c>
      <c r="P31" s="62">
        <f t="shared" si="4"/>
        <v>9.8970000000000002</v>
      </c>
      <c r="Q31" s="62">
        <f t="shared" si="4"/>
        <v>9.7639999999999993</v>
      </c>
      <c r="R31" s="62">
        <f t="shared" si="4"/>
        <v>29.344000000000001</v>
      </c>
      <c r="S31" s="62">
        <f t="shared" si="4"/>
        <v>52.912999999999997</v>
      </c>
      <c r="T31" s="62">
        <f t="shared" si="4"/>
        <v>42.292999999999999</v>
      </c>
      <c r="U31" s="62">
        <f t="shared" si="4"/>
        <v>36.473999999999997</v>
      </c>
      <c r="V31" s="62">
        <f t="shared" si="4"/>
        <v>28.221</v>
      </c>
      <c r="W31" s="62">
        <f t="shared" si="4"/>
        <v>67.691000000000003</v>
      </c>
      <c r="X31" s="62">
        <f t="shared" si="4"/>
        <v>44.994</v>
      </c>
      <c r="Y31" s="62">
        <f t="shared" si="4"/>
        <v>58.420999999999999</v>
      </c>
      <c r="Z31" s="63">
        <f t="shared" si="4"/>
        <v>0</v>
      </c>
      <c r="AA31" s="64">
        <f t="shared" si="4"/>
        <v>924.58100000000024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104.2</v>
      </c>
      <c r="D38" s="99"/>
      <c r="E38" s="99"/>
      <c r="F38" s="99"/>
      <c r="G38" s="99">
        <v>36.6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65.900000000000006</v>
      </c>
      <c r="Z38" s="100"/>
      <c r="AA38" s="79">
        <f t="shared" si="5"/>
        <v>206.70000000000002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104.2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36.6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65.900000000000006</v>
      </c>
      <c r="Z39" s="89">
        <f t="shared" si="6"/>
        <v>0</v>
      </c>
      <c r="AA39" s="90">
        <f t="shared" si="5"/>
        <v>206.70000000000002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104.2</v>
      </c>
      <c r="D46" s="99"/>
      <c r="E46" s="99"/>
      <c r="F46" s="99"/>
      <c r="G46" s="99">
        <v>36.6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65.900000000000006</v>
      </c>
      <c r="Z46" s="100"/>
      <c r="AA46" s="79">
        <f t="shared" si="7"/>
        <v>206.70000000000002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104.2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36.6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65.900000000000006</v>
      </c>
      <c r="Z48" s="89">
        <f t="shared" si="8"/>
        <v>0</v>
      </c>
      <c r="AA48" s="90">
        <f t="shared" si="7"/>
        <v>206.70000000000002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64.435000000000002</v>
      </c>
      <c r="C51" s="88">
        <f t="shared" si="10"/>
        <v>132.041</v>
      </c>
      <c r="D51" s="88">
        <f t="shared" si="10"/>
        <v>30.355999999999998</v>
      </c>
      <c r="E51" s="88">
        <f t="shared" si="10"/>
        <v>13.058</v>
      </c>
      <c r="F51" s="88">
        <f t="shared" si="10"/>
        <v>16.123999999999999</v>
      </c>
      <c r="G51" s="88">
        <f t="shared" si="10"/>
        <v>89.653000000000006</v>
      </c>
      <c r="H51" s="88">
        <f t="shared" si="10"/>
        <v>74.042999999999992</v>
      </c>
      <c r="I51" s="88">
        <f t="shared" si="10"/>
        <v>108.61799999999999</v>
      </c>
      <c r="J51" s="88">
        <f t="shared" si="10"/>
        <v>9.4340000000000011</v>
      </c>
      <c r="K51" s="88">
        <f t="shared" si="10"/>
        <v>42.152999999999999</v>
      </c>
      <c r="L51" s="88">
        <f t="shared" si="10"/>
        <v>32.299000000000007</v>
      </c>
      <c r="M51" s="88">
        <f t="shared" si="10"/>
        <v>22.117000000000001</v>
      </c>
      <c r="N51" s="88">
        <f t="shared" si="10"/>
        <v>25.93</v>
      </c>
      <c r="O51" s="88">
        <f t="shared" si="10"/>
        <v>25.108000000000001</v>
      </c>
      <c r="P51" s="88">
        <f t="shared" si="10"/>
        <v>9.8969999999999985</v>
      </c>
      <c r="Q51" s="88">
        <f t="shared" si="10"/>
        <v>9.7640000000000011</v>
      </c>
      <c r="R51" s="88">
        <f t="shared" si="10"/>
        <v>29.344000000000001</v>
      </c>
      <c r="S51" s="88">
        <f t="shared" si="10"/>
        <v>52.912999999999997</v>
      </c>
      <c r="T51" s="88">
        <f t="shared" si="10"/>
        <v>42.292999999999999</v>
      </c>
      <c r="U51" s="88">
        <f t="shared" si="10"/>
        <v>36.473999999999997</v>
      </c>
      <c r="V51" s="88">
        <f t="shared" si="10"/>
        <v>28.220999999999997</v>
      </c>
      <c r="W51" s="88">
        <f t="shared" si="10"/>
        <v>67.691000000000003</v>
      </c>
      <c r="X51" s="88">
        <f t="shared" si="10"/>
        <v>44.994</v>
      </c>
      <c r="Y51" s="88">
        <f t="shared" si="10"/>
        <v>124.321</v>
      </c>
      <c r="Z51" s="89">
        <f t="shared" si="10"/>
        <v>0</v>
      </c>
      <c r="AA51" s="104">
        <f>SUM(B51:Z51)</f>
        <v>1131.2809999999999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104.2</v>
      </c>
      <c r="D4" s="18"/>
      <c r="E4" s="18"/>
      <c r="F4" s="18"/>
      <c r="G4" s="18">
        <v>36.6</v>
      </c>
      <c r="H4" s="18">
        <v>-19.100000000000001</v>
      </c>
      <c r="I4" s="18">
        <v>-89.7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-21.4</v>
      </c>
      <c r="X4" s="18">
        <v>-27.5</v>
      </c>
      <c r="Y4" s="18">
        <v>65.900000000000006</v>
      </c>
      <c r="Z4" s="19"/>
      <c r="AA4" s="111">
        <f>SUM(B4:Z4)</f>
        <v>49.000000000000021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106.07</v>
      </c>
      <c r="C7" s="117">
        <v>111.22</v>
      </c>
      <c r="D7" s="117">
        <v>93.59</v>
      </c>
      <c r="E7" s="117">
        <v>75.58</v>
      </c>
      <c r="F7" s="117">
        <v>90.16</v>
      </c>
      <c r="G7" s="117">
        <v>108.79</v>
      </c>
      <c r="H7" s="117">
        <v>107.65</v>
      </c>
      <c r="I7" s="117">
        <v>110.9</v>
      </c>
      <c r="J7" s="117">
        <v>51.63</v>
      </c>
      <c r="K7" s="117">
        <v>17.149999999999999</v>
      </c>
      <c r="L7" s="117">
        <v>8.2100000000000009</v>
      </c>
      <c r="M7" s="117">
        <v>9.86</v>
      </c>
      <c r="N7" s="117">
        <v>9.5500000000000007</v>
      </c>
      <c r="O7" s="117">
        <v>10.86</v>
      </c>
      <c r="P7" s="117">
        <v>61.08</v>
      </c>
      <c r="Q7" s="117">
        <v>95</v>
      </c>
      <c r="R7" s="117">
        <v>95</v>
      </c>
      <c r="S7" s="117">
        <v>104.51</v>
      </c>
      <c r="T7" s="117">
        <v>106.5</v>
      </c>
      <c r="U7" s="117">
        <v>110.84</v>
      </c>
      <c r="V7" s="117">
        <v>113.14</v>
      </c>
      <c r="W7" s="117">
        <v>112</v>
      </c>
      <c r="X7" s="117">
        <v>111.14</v>
      </c>
      <c r="Y7" s="117">
        <v>106.61</v>
      </c>
      <c r="Z7" s="118"/>
      <c r="AA7" s="119">
        <f>IF(SUM(B7:Z7)&lt;&gt;0,AVERAGEIF(B7:Z7,"&lt;&gt;"""),"")</f>
        <v>80.293333333333337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19.100000000000001</v>
      </c>
      <c r="I15" s="133">
        <v>89.7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21.4</v>
      </c>
      <c r="X15" s="133">
        <v>27.5</v>
      </c>
      <c r="Y15" s="133"/>
      <c r="Z15" s="131"/>
      <c r="AA15" s="132">
        <f t="shared" si="0"/>
        <v>157.70000000000002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19.100000000000001</v>
      </c>
      <c r="I16" s="135">
        <f t="shared" si="1"/>
        <v>89.7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21.4</v>
      </c>
      <c r="X16" s="135">
        <f t="shared" si="1"/>
        <v>27.5</v>
      </c>
      <c r="Y16" s="135">
        <f t="shared" si="1"/>
        <v>0</v>
      </c>
      <c r="Z16" s="136" t="str">
        <f t="shared" si="1"/>
        <v/>
      </c>
      <c r="AA16" s="90">
        <f t="shared" si="0"/>
        <v>157.70000000000002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104.2</v>
      </c>
      <c r="D23" s="133"/>
      <c r="E23" s="133"/>
      <c r="F23" s="133"/>
      <c r="G23" s="133">
        <v>36.6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65.900000000000006</v>
      </c>
      <c r="Z23" s="131"/>
      <c r="AA23" s="132">
        <f t="shared" si="2"/>
        <v>206.70000000000002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104.2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36.6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65.900000000000006</v>
      </c>
      <c r="Z24" s="136" t="str">
        <f t="shared" si="3"/>
        <v/>
      </c>
      <c r="AA24" s="90">
        <f t="shared" si="2"/>
        <v>206.70000000000002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2023-12-28T14:33:28Z</dcterms:created>
  <dcterms:modified xsi:type="dcterms:W3CDTF">2023-12-28T14:33:29Z</dcterms:modified>
</cp:coreProperties>
</file>