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<sst xmlns="http://schemas.openxmlformats.org/spreadsheetml/2006/main" count="117" uniqueCount="53">
  <si>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27/12/2023 16:17:36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</si>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</sst>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A9-4867-B171-0D6DD87F3DE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A9-4867-B171-0D6DD87F3DE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191.815</c:v>
                </c:pt>
                <c:pt idx="1">
                  <c:v>94.167000000000002</c:v>
                </c:pt>
                <c:pt idx="2">
                  <c:v>82.4</c:v>
                </c:pt>
                <c:pt idx="4">
                  <c:v>47.957000000000001</c:v>
                </c:pt>
                <c:pt idx="5">
                  <c:v>136.88900000000001</c:v>
                </c:pt>
                <c:pt idx="6">
                  <c:v>112</c:v>
                </c:pt>
                <c:pt idx="7">
                  <c:v>20</c:v>
                </c:pt>
                <c:pt idx="8">
                  <c:v>20</c:v>
                </c:pt>
                <c:pt idx="9">
                  <c:v>16.864999999999998</c:v>
                </c:pt>
                <c:pt idx="14">
                  <c:v>203.738</c:v>
                </c:pt>
                <c:pt idx="15">
                  <c:v>19.183</c:v>
                </c:pt>
                <c:pt idx="16">
                  <c:v>120.4</c:v>
                </c:pt>
                <c:pt idx="17">
                  <c:v>142.79500000000002</c:v>
                </c:pt>
                <c:pt idx="18">
                  <c:v>47.127000000000002</c:v>
                </c:pt>
                <c:pt idx="19">
                  <c:v>68.585000000000008</c:v>
                </c:pt>
                <c:pt idx="20">
                  <c:v>86.12</c:v>
                </c:pt>
                <c:pt idx="21">
                  <c:v>83.52</c:v>
                </c:pt>
                <c:pt idx="22">
                  <c:v>100.63300000000001</c:v>
                </c:pt>
                <c:pt idx="23">
                  <c:v>147.833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A9-4867-B171-0D6DD87F3DE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A9-4867-B171-0D6DD87F3DE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1.248</c:v>
                </c:pt>
                <c:pt idx="1">
                  <c:v>1.391</c:v>
                </c:pt>
                <c:pt idx="2">
                  <c:v>1.1480000000000001</c:v>
                </c:pt>
                <c:pt idx="3">
                  <c:v>3.4449999999999998</c:v>
                </c:pt>
                <c:pt idx="4">
                  <c:v>3.6019999999999999</c:v>
                </c:pt>
                <c:pt idx="5">
                  <c:v>1.4329999999999998</c:v>
                </c:pt>
                <c:pt idx="6">
                  <c:v>1.5489999999999999</c:v>
                </c:pt>
                <c:pt idx="7">
                  <c:v>2.8769999999999998</c:v>
                </c:pt>
                <c:pt idx="8">
                  <c:v>6.7889999999999997</c:v>
                </c:pt>
                <c:pt idx="9">
                  <c:v>9.84</c:v>
                </c:pt>
                <c:pt idx="10">
                  <c:v>2.8039999999999998</c:v>
                </c:pt>
                <c:pt idx="11">
                  <c:v>1.7370000000000001</c:v>
                </c:pt>
                <c:pt idx="12">
                  <c:v>2.99</c:v>
                </c:pt>
                <c:pt idx="13">
                  <c:v>2.9390000000000001</c:v>
                </c:pt>
                <c:pt idx="14">
                  <c:v>7.4770000000000003</c:v>
                </c:pt>
                <c:pt idx="15">
                  <c:v>2.25</c:v>
                </c:pt>
                <c:pt idx="16">
                  <c:v>0.751</c:v>
                </c:pt>
                <c:pt idx="17">
                  <c:v>0.60899999999999999</c:v>
                </c:pt>
                <c:pt idx="18">
                  <c:v>0.79600000000000004</c:v>
                </c:pt>
                <c:pt idx="19">
                  <c:v>0.63900000000000001</c:v>
                </c:pt>
                <c:pt idx="20">
                  <c:v>0.75</c:v>
                </c:pt>
                <c:pt idx="21">
                  <c:v>0.79699999999999993</c:v>
                </c:pt>
                <c:pt idx="22">
                  <c:v>0.97500000000000009</c:v>
                </c:pt>
                <c:pt idx="23">
                  <c:v>1.2229999999999999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A9-4867-B171-0D6DD87F3DE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A9-4867-B171-0D6DD87F3DE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A9-4867-B171-0D6DD87F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193.34599999999998</c:v>
                </c:pt>
                <c:pt idx="1">
                  <c:v>95.762</c:v>
                </c:pt>
                <c:pt idx="2">
                  <c:v>84.103999999999999</c:v>
                </c:pt>
                <c:pt idx="3">
                  <c:v>3.919</c:v>
                </c:pt>
                <c:pt idx="4">
                  <c:v>51.859000000000002</c:v>
                </c:pt>
                <c:pt idx="5">
                  <c:v>146.23799999999997</c:v>
                </c:pt>
                <c:pt idx="6">
                  <c:v>114.51300000000001</c:v>
                </c:pt>
                <c:pt idx="7">
                  <c:v>32.512999999999998</c:v>
                </c:pt>
                <c:pt idx="8">
                  <c:v>41.286000000000001</c:v>
                </c:pt>
                <c:pt idx="9">
                  <c:v>33.622</c:v>
                </c:pt>
                <c:pt idx="10">
                  <c:v>13.269</c:v>
                </c:pt>
                <c:pt idx="11">
                  <c:v>12.010999999999999</c:v>
                </c:pt>
                <c:pt idx="12">
                  <c:v>13.004</c:v>
                </c:pt>
                <c:pt idx="13">
                  <c:v>11.004000000000001</c:v>
                </c:pt>
                <c:pt idx="14">
                  <c:v>221.792</c:v>
                </c:pt>
                <c:pt idx="15">
                  <c:v>50.561999999999998</c:v>
                </c:pt>
                <c:pt idx="16">
                  <c:v>129.89000000000001</c:v>
                </c:pt>
                <c:pt idx="17">
                  <c:v>152.041</c:v>
                </c:pt>
                <c:pt idx="18">
                  <c:v>51.417999999999999</c:v>
                </c:pt>
                <c:pt idx="19">
                  <c:v>84.8</c:v>
                </c:pt>
                <c:pt idx="20">
                  <c:v>99.033000000000015</c:v>
                </c:pt>
                <c:pt idx="21">
                  <c:v>97.037000000000006</c:v>
                </c:pt>
                <c:pt idx="22">
                  <c:v>105.476</c:v>
                </c:pt>
                <c:pt idx="23">
                  <c:v>155.97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A9-4867-B171-0D6DD87F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112.14</c:v>
                </c:pt>
                <c:pt idx="1">
                  <c:v>97.5</c:v>
                </c:pt>
                <c:pt idx="2">
                  <c:v>96.24</c:v>
                </c:pt>
                <c:pt idx="3">
                  <c:v>92.7</c:v>
                </c:pt>
                <c:pt idx="4">
                  <c:v>95.01</c:v>
                </c:pt>
                <c:pt idx="5">
                  <c:v>100.96</c:v>
                </c:pt>
                <c:pt idx="6">
                  <c:v>111.44</c:v>
                </c:pt>
                <c:pt idx="7">
                  <c:v>127.37</c:v>
                </c:pt>
                <c:pt idx="8">
                  <c:v>130.13</c:v>
                </c:pt>
                <c:pt idx="9">
                  <c:v>103.27</c:v>
                </c:pt>
                <c:pt idx="10">
                  <c:v>65.45</c:v>
                </c:pt>
                <c:pt idx="11">
                  <c:v>49</c:v>
                </c:pt>
                <c:pt idx="12">
                  <c:v>56.92</c:v>
                </c:pt>
                <c:pt idx="13">
                  <c:v>75.09</c:v>
                </c:pt>
                <c:pt idx="14">
                  <c:v>108.17</c:v>
                </c:pt>
                <c:pt idx="15">
                  <c:v>108.59</c:v>
                </c:pt>
                <c:pt idx="16">
                  <c:v>119.06</c:v>
                </c:pt>
                <c:pt idx="17">
                  <c:v>125.42</c:v>
                </c:pt>
                <c:pt idx="18">
                  <c:v>128.44</c:v>
                </c:pt>
                <c:pt idx="19">
                  <c:v>131.88999999999999</c:v>
                </c:pt>
                <c:pt idx="20">
                  <c:v>119.53</c:v>
                </c:pt>
                <c:pt idx="21">
                  <c:v>114.8</c:v>
                </c:pt>
                <c:pt idx="22">
                  <c:v>112.19</c:v>
                </c:pt>
                <c:pt idx="23">
                  <c:v>99.5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A9-4867-B171-0D6DD87F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193.31299999999999</v>
      </c>
      <c r="C4" s="18">
        <v>95.807999999999993</v>
      </c>
      <c r="D4" s="18">
        <v>84.088000000000008</v>
      </c>
      <c r="E4" s="18">
        <v>3.9650000000000003</v>
      </c>
      <c r="F4" s="18">
        <v>51.818999999999996</v>
      </c>
      <c r="G4" s="18">
        <v>146.19999999999999</v>
      </c>
      <c r="H4" s="18">
        <v>114.541</v>
      </c>
      <c r="I4" s="18">
        <v>32.481000000000009</v>
      </c>
      <c r="J4" s="18">
        <v>41.323999999999998</v>
      </c>
      <c r="K4" s="18">
        <v>33.622</v>
      </c>
      <c r="L4" s="18">
        <v>13.269000000000002</v>
      </c>
      <c r="M4" s="18">
        <v>12.011000000000001</v>
      </c>
      <c r="N4" s="18">
        <v>13.004</v>
      </c>
      <c r="O4" s="18">
        <v>11.004000000000001</v>
      </c>
      <c r="P4" s="18">
        <v>221.78699999999998</v>
      </c>
      <c r="Q4" s="18">
        <v>50.561999999999998</v>
      </c>
      <c r="R4" s="18">
        <v>129.89000000000001</v>
      </c>
      <c r="S4" s="18">
        <v>152.023</v>
      </c>
      <c r="T4" s="18">
        <v>51.391000000000005</v>
      </c>
      <c r="U4" s="18">
        <v>84.846000000000004</v>
      </c>
      <c r="V4" s="18">
        <v>99.032000000000011</v>
      </c>
      <c r="W4" s="18">
        <v>97.079000000000008</v>
      </c>
      <c r="X4" s="18">
        <v>105.43</v>
      </c>
      <c r="Y4" s="18">
        <v>155.98400000000001</v>
      </c>
      <c r="Z4" s="19"/>
      <c r="AA4" s="20">
        <f>SUM(B4:Z4)</f>
        <v>1994.4729999999997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112.14</v>
      </c>
      <c r="C7" s="28">
        <v>97.5</v>
      </c>
      <c r="D7" s="28">
        <v>96.24</v>
      </c>
      <c r="E7" s="28">
        <v>92.7</v>
      </c>
      <c r="F7" s="28">
        <v>95.01</v>
      </c>
      <c r="G7" s="28">
        <v>100.96</v>
      </c>
      <c r="H7" s="28">
        <v>111.44</v>
      </c>
      <c r="I7" s="28">
        <v>127.37</v>
      </c>
      <c r="J7" s="28">
        <v>130.13</v>
      </c>
      <c r="K7" s="28">
        <v>103.27</v>
      </c>
      <c r="L7" s="28">
        <v>65.45</v>
      </c>
      <c r="M7" s="28">
        <v>49</v>
      </c>
      <c r="N7" s="28">
        <v>56.92</v>
      </c>
      <c r="O7" s="28">
        <v>75.09</v>
      </c>
      <c r="P7" s="28">
        <v>108.17</v>
      </c>
      <c r="Q7" s="28">
        <v>108.59</v>
      </c>
      <c r="R7" s="28">
        <v>119.06</v>
      </c>
      <c r="S7" s="28">
        <v>125.42</v>
      </c>
      <c r="T7" s="28">
        <v>128.44</v>
      </c>
      <c r="U7" s="28">
        <v>131.88999999999999</v>
      </c>
      <c r="V7" s="28">
        <v>119.53</v>
      </c>
      <c r="W7" s="28">
        <v>114.8</v>
      </c>
      <c r="X7" s="28">
        <v>112.19</v>
      </c>
      <c r="Y7" s="28">
        <v>99.5</v>
      </c>
      <c r="Z7" s="29"/>
      <c r="AA7" s="30">
        <f>IF(SUM(B7:Z7)&lt;&gt;0,AVERAGEIF(B7:Z7,"&lt;&gt;"""),"")</f>
        <v>103.36708333333335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191.815</v>
      </c>
      <c r="C12" s="52">
        <v>94.167000000000002</v>
      </c>
      <c r="D12" s="52">
        <v>82.4</v>
      </c>
      <c r="E12" s="52"/>
      <c r="F12" s="52">
        <v>47.957000000000001</v>
      </c>
      <c r="G12" s="52">
        <v>136.88900000000001</v>
      </c>
      <c r="H12" s="52">
        <v>112</v>
      </c>
      <c r="I12" s="52">
        <v>20</v>
      </c>
      <c r="J12" s="52">
        <v>20</v>
      </c>
      <c r="K12" s="52">
        <v>16.864999999999998</v>
      </c>
      <c r="L12" s="52"/>
      <c r="M12" s="52"/>
      <c r="N12" s="52"/>
      <c r="O12" s="52"/>
      <c r="P12" s="52">
        <v>203.738</v>
      </c>
      <c r="Q12" s="52">
        <v>19.183</v>
      </c>
      <c r="R12" s="52">
        <v>120.4</v>
      </c>
      <c r="S12" s="52">
        <v>142.79500000000002</v>
      </c>
      <c r="T12" s="52">
        <v>47.127000000000002</v>
      </c>
      <c r="U12" s="52">
        <v>68.585000000000008</v>
      </c>
      <c r="V12" s="52">
        <v>86.12</v>
      </c>
      <c r="W12" s="52">
        <v>83.52</v>
      </c>
      <c r="X12" s="52">
        <v>100.63300000000001</v>
      </c>
      <c r="Y12" s="52">
        <v>147.833</v>
      </c>
      <c r="Z12" s="53"/>
      <c r="AA12" s="54">
        <f t="shared" si="0"/>
        <v>1742.0270000000003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1.248</v>
      </c>
      <c r="C14" s="57">
        <v>1.391</v>
      </c>
      <c r="D14" s="57">
        <v>1.1480000000000001</v>
      </c>
      <c r="E14" s="57">
        <v>3.4449999999999998</v>
      </c>
      <c r="F14" s="57">
        <v>3.6019999999999999</v>
      </c>
      <c r="G14" s="57">
        <v>1.4329999999999998</v>
      </c>
      <c r="H14" s="57">
        <v>1.5489999999999999</v>
      </c>
      <c r="I14" s="57">
        <v>2.8769999999999998</v>
      </c>
      <c r="J14" s="57">
        <v>6.7889999999999997</v>
      </c>
      <c r="K14" s="57">
        <v>9.84</v>
      </c>
      <c r="L14" s="57">
        <v>2.8039999999999998</v>
      </c>
      <c r="M14" s="57">
        <v>1.7370000000000001</v>
      </c>
      <c r="N14" s="57">
        <v>2.99</v>
      </c>
      <c r="O14" s="57">
        <v>2.9390000000000001</v>
      </c>
      <c r="P14" s="57">
        <v>7.4770000000000003</v>
      </c>
      <c r="Q14" s="57">
        <v>2.25</v>
      </c>
      <c r="R14" s="57">
        <v>0.751</v>
      </c>
      <c r="S14" s="57">
        <v>0.60899999999999999</v>
      </c>
      <c r="T14" s="57">
        <v>0.79600000000000004</v>
      </c>
      <c r="U14" s="57">
        <v>0.63900000000000001</v>
      </c>
      <c r="V14" s="57">
        <v>0.75</v>
      </c>
      <c r="W14" s="57">
        <v>0.79699999999999993</v>
      </c>
      <c r="X14" s="57">
        <v>0.97500000000000009</v>
      </c>
      <c r="Y14" s="57">
        <v>1.2229999999999999</v>
      </c>
      <c r="Z14" s="58"/>
      <c r="AA14" s="59">
        <f t="shared" si="0"/>
        <v>60.059000000000005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193.06299999999999</v>
      </c>
      <c r="C16" s="62">
        <f t="shared" ref="C16:Z16" si="1">IF(LEN(C$2)&gt;0,SUM(C10:C15),"")</f>
        <v>95.558000000000007</v>
      </c>
      <c r="D16" s="62">
        <f t="shared" si="1"/>
        <v>83.548000000000002</v>
      </c>
      <c r="E16" s="62">
        <f t="shared" si="1"/>
        <v>3.4449999999999998</v>
      </c>
      <c r="F16" s="62">
        <f t="shared" si="1"/>
        <v>51.558999999999997</v>
      </c>
      <c r="G16" s="62">
        <f t="shared" si="1"/>
        <v>138.322</v>
      </c>
      <c r="H16" s="62">
        <f t="shared" si="1"/>
        <v>113.54900000000001</v>
      </c>
      <c r="I16" s="62">
        <f t="shared" si="1"/>
        <v>22.876999999999999</v>
      </c>
      <c r="J16" s="62">
        <f t="shared" si="1"/>
        <v>26.789000000000001</v>
      </c>
      <c r="K16" s="62">
        <f t="shared" si="1"/>
        <v>26.704999999999998</v>
      </c>
      <c r="L16" s="62">
        <f t="shared" si="1"/>
        <v>2.8039999999999998</v>
      </c>
      <c r="M16" s="62">
        <f t="shared" si="1"/>
        <v>1.7370000000000001</v>
      </c>
      <c r="N16" s="62">
        <f t="shared" si="1"/>
        <v>2.99</v>
      </c>
      <c r="O16" s="62">
        <f t="shared" si="1"/>
        <v>2.9390000000000001</v>
      </c>
      <c r="P16" s="62">
        <f t="shared" si="1"/>
        <v>211.215</v>
      </c>
      <c r="Q16" s="62">
        <f t="shared" si="1"/>
        <v>21.433</v>
      </c>
      <c r="R16" s="62">
        <f t="shared" si="1"/>
        <v>121.15100000000001</v>
      </c>
      <c r="S16" s="62">
        <f t="shared" si="1"/>
        <v>143.40400000000002</v>
      </c>
      <c r="T16" s="62">
        <f t="shared" si="1"/>
        <v>47.923000000000002</v>
      </c>
      <c r="U16" s="62">
        <f t="shared" si="1"/>
        <v>69.224000000000004</v>
      </c>
      <c r="V16" s="62">
        <f t="shared" si="1"/>
        <v>86.87</v>
      </c>
      <c r="W16" s="62">
        <f t="shared" si="1"/>
        <v>84.316999999999993</v>
      </c>
      <c r="X16" s="62">
        <f t="shared" si="1"/>
        <v>101.608</v>
      </c>
      <c r="Y16" s="62">
        <f t="shared" si="1"/>
        <v>149.05600000000001</v>
      </c>
      <c r="Z16" s="63" t="str">
        <f t="shared" si="1"/>
        <v/>
      </c>
      <c r="AA16" s="64">
        <f>SUM(AA10:AA15)</f>
        <v>1802.0860000000002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>
        <v>2.456</v>
      </c>
      <c r="H20" s="77"/>
      <c r="I20" s="77">
        <v>7.6479999999999997</v>
      </c>
      <c r="J20" s="77">
        <v>13.137999999999998</v>
      </c>
      <c r="K20" s="77">
        <v>4.5069999999999997</v>
      </c>
      <c r="L20" s="77">
        <v>6.742</v>
      </c>
      <c r="M20" s="77">
        <v>7.056</v>
      </c>
      <c r="N20" s="77">
        <v>7.0250000000000004</v>
      </c>
      <c r="O20" s="77">
        <v>5.3090000000000002</v>
      </c>
      <c r="P20" s="77">
        <v>6.125</v>
      </c>
      <c r="Q20" s="77">
        <v>4.3860000000000001</v>
      </c>
      <c r="R20" s="77">
        <v>2.5169999999999999</v>
      </c>
      <c r="S20" s="77">
        <v>0.54300000000000004</v>
      </c>
      <c r="T20" s="77">
        <v>0.59599999999999997</v>
      </c>
      <c r="U20" s="77">
        <v>10.423999999999999</v>
      </c>
      <c r="V20" s="77"/>
      <c r="W20" s="77"/>
      <c r="X20" s="77"/>
      <c r="Y20" s="77">
        <v>2.7559999999999998</v>
      </c>
      <c r="Z20" s="78"/>
      <c r="AA20" s="79">
        <f t="shared" si="2"/>
        <v>81.22799999999998</v>
      </c>
    </row>
    <row r="21" spans="1:27" ht="25.15" customHeight="1" x14ac:dyDescent="0.2">
      <c r="A21" s="75" t="s">
        <v>16</v>
      </c>
      <c r="B21" s="80">
        <v>0.25</v>
      </c>
      <c r="C21" s="81">
        <v>0.25</v>
      </c>
      <c r="D21" s="81">
        <v>0.54</v>
      </c>
      <c r="E21" s="81">
        <v>0.52</v>
      </c>
      <c r="F21" s="81">
        <v>0.26</v>
      </c>
      <c r="G21" s="81">
        <v>5.4219999999999997</v>
      </c>
      <c r="H21" s="81">
        <v>0.99199999999999999</v>
      </c>
      <c r="I21" s="81">
        <v>1.956</v>
      </c>
      <c r="J21" s="81">
        <v>1.397</v>
      </c>
      <c r="K21" s="81">
        <v>2.4099999999999997</v>
      </c>
      <c r="L21" s="81">
        <v>3.7229999999999999</v>
      </c>
      <c r="M21" s="81">
        <v>3.218</v>
      </c>
      <c r="N21" s="81">
        <v>2.9889999999999999</v>
      </c>
      <c r="O21" s="81">
        <v>2.7559999999999998</v>
      </c>
      <c r="P21" s="81">
        <v>4.4470000000000001</v>
      </c>
      <c r="Q21" s="81">
        <v>24.742999999999995</v>
      </c>
      <c r="R21" s="81">
        <v>6.2219999999999995</v>
      </c>
      <c r="S21" s="81">
        <v>8.0760000000000005</v>
      </c>
      <c r="T21" s="81">
        <v>2.8720000000000003</v>
      </c>
      <c r="U21" s="81">
        <v>5.1980000000000004</v>
      </c>
      <c r="V21" s="81">
        <v>12.161999999999999</v>
      </c>
      <c r="W21" s="81">
        <v>12.762</v>
      </c>
      <c r="X21" s="81">
        <v>3.8220000000000001</v>
      </c>
      <c r="Y21" s="81">
        <v>4.1719999999999997</v>
      </c>
      <c r="Z21" s="78"/>
      <c r="AA21" s="79">
        <f t="shared" si="2"/>
        <v>111.15899999999999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0.25</v>
      </c>
      <c r="C25" s="88">
        <f t="shared" ref="C25:Z25" si="3">IF(LEN(C$2)&gt;0,SUM(C19:C24),"")</f>
        <v>0.25</v>
      </c>
      <c r="D25" s="88">
        <f t="shared" si="3"/>
        <v>0.54</v>
      </c>
      <c r="E25" s="88">
        <f t="shared" si="3"/>
        <v>0.52</v>
      </c>
      <c r="F25" s="88">
        <f t="shared" si="3"/>
        <v>0.26</v>
      </c>
      <c r="G25" s="88">
        <f t="shared" si="3"/>
        <v>7.8780000000000001</v>
      </c>
      <c r="H25" s="88">
        <f t="shared" si="3"/>
        <v>0.99199999999999999</v>
      </c>
      <c r="I25" s="88">
        <f t="shared" si="3"/>
        <v>9.6039999999999992</v>
      </c>
      <c r="J25" s="88">
        <f t="shared" si="3"/>
        <v>14.534999999999998</v>
      </c>
      <c r="K25" s="88">
        <f t="shared" si="3"/>
        <v>6.9169999999999998</v>
      </c>
      <c r="L25" s="88">
        <f t="shared" si="3"/>
        <v>10.465</v>
      </c>
      <c r="M25" s="88">
        <f t="shared" si="3"/>
        <v>10.274000000000001</v>
      </c>
      <c r="N25" s="88">
        <f t="shared" si="3"/>
        <v>10.013999999999999</v>
      </c>
      <c r="O25" s="88">
        <f t="shared" si="3"/>
        <v>8.0649999999999995</v>
      </c>
      <c r="P25" s="88">
        <f t="shared" si="3"/>
        <v>10.571999999999999</v>
      </c>
      <c r="Q25" s="88">
        <f t="shared" si="3"/>
        <v>29.128999999999994</v>
      </c>
      <c r="R25" s="88">
        <f t="shared" si="3"/>
        <v>8.738999999999999</v>
      </c>
      <c r="S25" s="88">
        <f t="shared" si="3"/>
        <v>8.6189999999999998</v>
      </c>
      <c r="T25" s="88">
        <f t="shared" si="3"/>
        <v>3.4680000000000004</v>
      </c>
      <c r="U25" s="88">
        <f t="shared" si="3"/>
        <v>15.622</v>
      </c>
      <c r="V25" s="88">
        <f t="shared" si="3"/>
        <v>12.161999999999999</v>
      </c>
      <c r="W25" s="88">
        <f t="shared" si="3"/>
        <v>12.762</v>
      </c>
      <c r="X25" s="88">
        <f t="shared" si="3"/>
        <v>3.8220000000000001</v>
      </c>
      <c r="Y25" s="88">
        <f t="shared" si="3"/>
        <v>6.927999999999999</v>
      </c>
      <c r="Z25" s="89" t="str">
        <f t="shared" si="3"/>
        <v/>
      </c>
      <c r="AA25" s="90">
        <f>SUM(AA19:AA24)</f>
        <v>192.38699999999997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193.31299999999999</v>
      </c>
      <c r="C29" s="77">
        <v>95.808000000000007</v>
      </c>
      <c r="D29" s="77">
        <v>84.087999999999994</v>
      </c>
      <c r="E29" s="77">
        <v>3.9649999999999999</v>
      </c>
      <c r="F29" s="77">
        <v>51.819000000000003</v>
      </c>
      <c r="G29" s="77">
        <v>146.19999999999999</v>
      </c>
      <c r="H29" s="77">
        <v>114.541</v>
      </c>
      <c r="I29" s="77">
        <v>32.481000000000002</v>
      </c>
      <c r="J29" s="77">
        <v>41.323999999999998</v>
      </c>
      <c r="K29" s="77">
        <v>33.622</v>
      </c>
      <c r="L29" s="77">
        <v>13.269</v>
      </c>
      <c r="M29" s="77">
        <v>12.010999999999999</v>
      </c>
      <c r="N29" s="77">
        <v>13.004</v>
      </c>
      <c r="O29" s="77">
        <v>11.004</v>
      </c>
      <c r="P29" s="77">
        <v>221.78700000000001</v>
      </c>
      <c r="Q29" s="77">
        <v>50.561999999999998</v>
      </c>
      <c r="R29" s="77">
        <v>129.88999999999999</v>
      </c>
      <c r="S29" s="77">
        <v>152.023</v>
      </c>
      <c r="T29" s="77">
        <v>51.390999999999998</v>
      </c>
      <c r="U29" s="77">
        <v>84.846000000000004</v>
      </c>
      <c r="V29" s="77">
        <v>99.031999999999996</v>
      </c>
      <c r="W29" s="77">
        <v>97.078999999999994</v>
      </c>
      <c r="X29" s="77">
        <v>105.43</v>
      </c>
      <c r="Y29" s="77">
        <v>155.98400000000001</v>
      </c>
      <c r="Z29" s="78"/>
      <c r="AA29" s="79">
        <f>SUM(B29:Z29)</f>
        <v>1994.4729999999995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193.31299999999999</v>
      </c>
      <c r="C31" s="62">
        <f t="shared" ref="C31:Z31" si="4">IF(LEN(C$2)&gt;0,SUM(C28:C30),"")</f>
        <v>95.808000000000007</v>
      </c>
      <c r="D31" s="62">
        <f t="shared" si="4"/>
        <v>84.087999999999994</v>
      </c>
      <c r="E31" s="62">
        <f t="shared" si="4"/>
        <v>3.9649999999999999</v>
      </c>
      <c r="F31" s="62">
        <f t="shared" si="4"/>
        <v>51.819000000000003</v>
      </c>
      <c r="G31" s="62">
        <f t="shared" si="4"/>
        <v>146.19999999999999</v>
      </c>
      <c r="H31" s="62">
        <f t="shared" si="4"/>
        <v>114.541</v>
      </c>
      <c r="I31" s="62">
        <f t="shared" si="4"/>
        <v>32.481000000000002</v>
      </c>
      <c r="J31" s="62">
        <f t="shared" si="4"/>
        <v>41.323999999999998</v>
      </c>
      <c r="K31" s="62">
        <f t="shared" si="4"/>
        <v>33.622</v>
      </c>
      <c r="L31" s="62">
        <f t="shared" si="4"/>
        <v>13.269</v>
      </c>
      <c r="M31" s="62">
        <f t="shared" si="4"/>
        <v>12.010999999999999</v>
      </c>
      <c r="N31" s="62">
        <f t="shared" si="4"/>
        <v>13.004</v>
      </c>
      <c r="O31" s="62">
        <f t="shared" si="4"/>
        <v>11.004</v>
      </c>
      <c r="P31" s="62">
        <f t="shared" si="4"/>
        <v>221.78700000000001</v>
      </c>
      <c r="Q31" s="62">
        <f t="shared" si="4"/>
        <v>50.561999999999998</v>
      </c>
      <c r="R31" s="62">
        <f t="shared" si="4"/>
        <v>129.88999999999999</v>
      </c>
      <c r="S31" s="62">
        <f t="shared" si="4"/>
        <v>152.023</v>
      </c>
      <c r="T31" s="62">
        <f t="shared" si="4"/>
        <v>51.390999999999998</v>
      </c>
      <c r="U31" s="62">
        <f t="shared" si="4"/>
        <v>84.846000000000004</v>
      </c>
      <c r="V31" s="62">
        <f t="shared" si="4"/>
        <v>99.031999999999996</v>
      </c>
      <c r="W31" s="62">
        <f t="shared" si="4"/>
        <v>97.078999999999994</v>
      </c>
      <c r="X31" s="62">
        <f t="shared" si="4"/>
        <v>105.43</v>
      </c>
      <c r="Y31" s="62">
        <f t="shared" si="4"/>
        <v>155.98400000000001</v>
      </c>
      <c r="Z31" s="63" t="str">
        <f t="shared" si="4"/>
        <v/>
      </c>
      <c r="AA31" s="64">
        <f>SUM(AA28:AA30)</f>
        <v>1994.4729999999995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193.31299999999999</v>
      </c>
      <c r="C51" s="88">
        <f t="shared" si="10"/>
        <v>95.808000000000007</v>
      </c>
      <c r="D51" s="88">
        <f t="shared" si="10"/>
        <v>84.088000000000008</v>
      </c>
      <c r="E51" s="88">
        <f t="shared" si="10"/>
        <v>3.9649999999999999</v>
      </c>
      <c r="F51" s="88">
        <f t="shared" si="10"/>
        <v>51.818999999999996</v>
      </c>
      <c r="G51" s="88">
        <f t="shared" si="10"/>
        <v>146.19999999999999</v>
      </c>
      <c r="H51" s="88">
        <f t="shared" si="10"/>
        <v>114.54100000000001</v>
      </c>
      <c r="I51" s="88">
        <f t="shared" si="10"/>
        <v>32.480999999999995</v>
      </c>
      <c r="J51" s="88">
        <f t="shared" si="10"/>
        <v>41.323999999999998</v>
      </c>
      <c r="K51" s="88">
        <f t="shared" si="10"/>
        <v>33.622</v>
      </c>
      <c r="L51" s="88">
        <f t="shared" si="10"/>
        <v>13.269</v>
      </c>
      <c r="M51" s="88">
        <f t="shared" si="10"/>
        <v>12.011000000000001</v>
      </c>
      <c r="N51" s="88">
        <f t="shared" si="10"/>
        <v>13.004</v>
      </c>
      <c r="O51" s="88">
        <f t="shared" si="10"/>
        <v>11.004</v>
      </c>
      <c r="P51" s="88">
        <f t="shared" si="10"/>
        <v>221.78700000000001</v>
      </c>
      <c r="Q51" s="88">
        <f t="shared" si="10"/>
        <v>50.561999999999998</v>
      </c>
      <c r="R51" s="88">
        <f t="shared" si="10"/>
        <v>129.89000000000001</v>
      </c>
      <c r="S51" s="88">
        <f t="shared" si="10"/>
        <v>152.02300000000002</v>
      </c>
      <c r="T51" s="88">
        <f t="shared" si="10"/>
        <v>51.391000000000005</v>
      </c>
      <c r="U51" s="88">
        <f t="shared" si="10"/>
        <v>84.846000000000004</v>
      </c>
      <c r="V51" s="88">
        <f t="shared" si="10"/>
        <v>99.032000000000011</v>
      </c>
      <c r="W51" s="88">
        <f t="shared" si="10"/>
        <v>97.078999999999994</v>
      </c>
      <c r="X51" s="88">
        <f t="shared" si="10"/>
        <v>105.43</v>
      </c>
      <c r="Y51" s="88">
        <f t="shared" si="10"/>
        <v>155.98400000000001</v>
      </c>
      <c r="Z51" s="89" t="str">
        <f t="shared" si="10"/>
        <v/>
      </c>
      <c r="AA51" s="104">
        <f>SUM(B51:Z51)</f>
        <v>1994.4729999999997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193.34599999999998</v>
      </c>
      <c r="C4" s="18">
        <v>95.762</v>
      </c>
      <c r="D4" s="18">
        <v>84.103999999999999</v>
      </c>
      <c r="E4" s="18">
        <v>3.919</v>
      </c>
      <c r="F4" s="18">
        <v>51.859000000000002</v>
      </c>
      <c r="G4" s="18">
        <v>146.23799999999997</v>
      </c>
      <c r="H4" s="18">
        <v>114.51300000000001</v>
      </c>
      <c r="I4" s="18">
        <v>32.512999999999998</v>
      </c>
      <c r="J4" s="18">
        <v>41.286000000000001</v>
      </c>
      <c r="K4" s="18">
        <v>33.622</v>
      </c>
      <c r="L4" s="18">
        <v>13.269</v>
      </c>
      <c r="M4" s="18">
        <v>12.010999999999999</v>
      </c>
      <c r="N4" s="18">
        <v>13.004</v>
      </c>
      <c r="O4" s="18">
        <v>11.004000000000001</v>
      </c>
      <c r="P4" s="18">
        <v>221.792</v>
      </c>
      <c r="Q4" s="18">
        <v>50.561999999999998</v>
      </c>
      <c r="R4" s="18">
        <v>129.89000000000001</v>
      </c>
      <c r="S4" s="18">
        <v>152.041</v>
      </c>
      <c r="T4" s="18">
        <v>51.417999999999999</v>
      </c>
      <c r="U4" s="18">
        <v>84.8</v>
      </c>
      <c r="V4" s="18">
        <v>99.033000000000015</v>
      </c>
      <c r="W4" s="18">
        <v>97.037000000000006</v>
      </c>
      <c r="X4" s="18">
        <v>105.476</v>
      </c>
      <c r="Y4" s="18">
        <v>155.97</v>
      </c>
      <c r="Z4" s="19"/>
      <c r="AA4" s="20">
        <f>SUM(B4:Z4)</f>
        <v>1994.4689999999998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112.14</v>
      </c>
      <c r="C7" s="28">
        <v>97.5</v>
      </c>
      <c r="D7" s="28">
        <v>96.24</v>
      </c>
      <c r="E7" s="28">
        <v>92.7</v>
      </c>
      <c r="F7" s="28">
        <v>95.01</v>
      </c>
      <c r="G7" s="28">
        <v>100.96</v>
      </c>
      <c r="H7" s="28">
        <v>111.44</v>
      </c>
      <c r="I7" s="28">
        <v>127.37</v>
      </c>
      <c r="J7" s="28">
        <v>130.13</v>
      </c>
      <c r="K7" s="28">
        <v>103.27</v>
      </c>
      <c r="L7" s="28">
        <v>65.45</v>
      </c>
      <c r="M7" s="28">
        <v>49</v>
      </c>
      <c r="N7" s="28">
        <v>56.92</v>
      </c>
      <c r="O7" s="28">
        <v>75.09</v>
      </c>
      <c r="P7" s="28">
        <v>108.17</v>
      </c>
      <c r="Q7" s="28">
        <v>108.59</v>
      </c>
      <c r="R7" s="28">
        <v>119.06</v>
      </c>
      <c r="S7" s="28">
        <v>125.42</v>
      </c>
      <c r="T7" s="28">
        <v>128.44</v>
      </c>
      <c r="U7" s="28">
        <v>131.88999999999999</v>
      </c>
      <c r="V7" s="28">
        <v>119.53</v>
      </c>
      <c r="W7" s="28">
        <v>114.8</v>
      </c>
      <c r="X7" s="28">
        <v>112.19</v>
      </c>
      <c r="Y7" s="28">
        <v>99.5</v>
      </c>
      <c r="Z7" s="29"/>
      <c r="AA7" s="30">
        <f>IF(SUM(B7:Z7)&lt;&gt;0,AVERAGEIF(B7:Z7,"&lt;&gt;"""),"")</f>
        <v>103.36708333333335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0.42299999999999999</v>
      </c>
      <c r="D12" s="52"/>
      <c r="E12" s="52"/>
      <c r="F12" s="52"/>
      <c r="G12" s="52">
        <v>0.41399999999999998</v>
      </c>
      <c r="H12" s="52">
        <v>0.73899999999999999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1.5760000000000001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0.42299999999999999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0.41399999999999998</v>
      </c>
      <c r="H16" s="62">
        <f t="shared" si="1"/>
        <v>0.73899999999999999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1.5760000000000001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</v>
      </c>
      <c r="I19" s="72"/>
      <c r="J19" s="72">
        <v>1</v>
      </c>
      <c r="K19" s="72"/>
      <c r="L19" s="72"/>
      <c r="M19" s="72"/>
      <c r="N19" s="72"/>
      <c r="O19" s="72"/>
      <c r="P19" s="72"/>
      <c r="Q19" s="72"/>
      <c r="R19" s="72"/>
      <c r="S19" s="72">
        <v>1</v>
      </c>
      <c r="T19" s="72"/>
      <c r="U19" s="72"/>
      <c r="V19" s="72">
        <v>1</v>
      </c>
      <c r="W19" s="72">
        <v>1</v>
      </c>
      <c r="X19" s="72">
        <v>1</v>
      </c>
      <c r="Y19" s="72"/>
      <c r="Z19" s="73"/>
      <c r="AA19" s="74">
        <f t="shared" ref="AA19:AA24" si="2">SUM(B19:Z19)</f>
        <v>6</v>
      </c>
    </row>
    <row r="20" spans="1:27" ht="25.15" customHeight="1" x14ac:dyDescent="0.2">
      <c r="A20" s="75" t="s">
        <v>15</v>
      </c>
      <c r="B20" s="76">
        <v>4.1000000000000002E-2</v>
      </c>
      <c r="C20" s="77">
        <v>0.04</v>
      </c>
      <c r="D20" s="77">
        <v>0.04</v>
      </c>
      <c r="E20" s="77">
        <v>0.04</v>
      </c>
      <c r="F20" s="77">
        <v>4.2000000000000003E-2</v>
      </c>
      <c r="G20" s="77">
        <v>5.5E-2</v>
      </c>
      <c r="H20" s="77">
        <v>6.056</v>
      </c>
      <c r="I20" s="77">
        <v>1.6379999999999999</v>
      </c>
      <c r="J20" s="77">
        <v>5.0819999999999999</v>
      </c>
      <c r="K20" s="77">
        <v>5.1589999999999998</v>
      </c>
      <c r="L20" s="77">
        <v>8.4000000000000005E-2</v>
      </c>
      <c r="M20" s="77">
        <v>2.081</v>
      </c>
      <c r="N20" s="77"/>
      <c r="O20" s="77"/>
      <c r="P20" s="77"/>
      <c r="Q20" s="77">
        <v>1.611</v>
      </c>
      <c r="R20" s="77"/>
      <c r="S20" s="77">
        <v>5</v>
      </c>
      <c r="T20" s="77">
        <v>5</v>
      </c>
      <c r="U20" s="77">
        <v>5</v>
      </c>
      <c r="V20" s="77">
        <v>6.1550000000000002</v>
      </c>
      <c r="W20" s="77">
        <v>6.5009999999999994</v>
      </c>
      <c r="X20" s="77">
        <v>6.8860000000000001</v>
      </c>
      <c r="Y20" s="77"/>
      <c r="Z20" s="78"/>
      <c r="AA20" s="79">
        <f t="shared" si="2"/>
        <v>56.510999999999996</v>
      </c>
    </row>
    <row r="21" spans="1:27" ht="25.15" customHeight="1" x14ac:dyDescent="0.2">
      <c r="A21" s="75" t="s">
        <v>16</v>
      </c>
      <c r="B21" s="80">
        <v>3.605</v>
      </c>
      <c r="C21" s="81">
        <v>2.399</v>
      </c>
      <c r="D21" s="81">
        <v>1.264</v>
      </c>
      <c r="E21" s="81">
        <v>1.4790000000000001</v>
      </c>
      <c r="F21" s="81">
        <v>5.5169999999999995</v>
      </c>
      <c r="G21" s="81">
        <v>15.669</v>
      </c>
      <c r="H21" s="81">
        <v>15.417999999999999</v>
      </c>
      <c r="I21" s="81">
        <v>6.2749999999999995</v>
      </c>
      <c r="J21" s="81">
        <v>16.004000000000001</v>
      </c>
      <c r="K21" s="81">
        <v>28.463000000000001</v>
      </c>
      <c r="L21" s="81">
        <v>13.184999999999999</v>
      </c>
      <c r="M21" s="81">
        <v>9.93</v>
      </c>
      <c r="N21" s="81">
        <v>13.004</v>
      </c>
      <c r="O21" s="81">
        <v>11.004000000000001</v>
      </c>
      <c r="P21" s="81">
        <v>0.69199999999999995</v>
      </c>
      <c r="Q21" s="81">
        <v>0.151</v>
      </c>
      <c r="R21" s="81">
        <v>1.59</v>
      </c>
      <c r="S21" s="81">
        <v>5.2410000000000005</v>
      </c>
      <c r="T21" s="81">
        <v>6.3180000000000005</v>
      </c>
      <c r="U21" s="81">
        <v>4.8</v>
      </c>
      <c r="V21" s="81">
        <v>5.1780000000000008</v>
      </c>
      <c r="W21" s="81">
        <v>11.336</v>
      </c>
      <c r="X21" s="81">
        <v>11.09</v>
      </c>
      <c r="Y21" s="81">
        <v>4.57</v>
      </c>
      <c r="Z21" s="78"/>
      <c r="AA21" s="79">
        <f t="shared" si="2"/>
        <v>194.18200000000004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3.6459999999999999</v>
      </c>
      <c r="C25" s="88">
        <f t="shared" si="3"/>
        <v>2.4390000000000001</v>
      </c>
      <c r="D25" s="88">
        <f t="shared" si="3"/>
        <v>1.304</v>
      </c>
      <c r="E25" s="88">
        <f t="shared" si="3"/>
        <v>1.5190000000000001</v>
      </c>
      <c r="F25" s="88">
        <f t="shared" si="3"/>
        <v>5.5589999999999993</v>
      </c>
      <c r="G25" s="88">
        <f t="shared" si="3"/>
        <v>15.724</v>
      </c>
      <c r="H25" s="88">
        <f t="shared" si="3"/>
        <v>22.474</v>
      </c>
      <c r="I25" s="88">
        <f t="shared" si="3"/>
        <v>7.9129999999999994</v>
      </c>
      <c r="J25" s="88">
        <f t="shared" si="3"/>
        <v>22.086000000000002</v>
      </c>
      <c r="K25" s="88">
        <f t="shared" si="3"/>
        <v>33.622</v>
      </c>
      <c r="L25" s="88">
        <f t="shared" si="3"/>
        <v>13.268999999999998</v>
      </c>
      <c r="M25" s="88">
        <f t="shared" si="3"/>
        <v>12.010999999999999</v>
      </c>
      <c r="N25" s="88">
        <f t="shared" si="3"/>
        <v>13.004</v>
      </c>
      <c r="O25" s="88">
        <f t="shared" si="3"/>
        <v>11.004000000000001</v>
      </c>
      <c r="P25" s="88">
        <f t="shared" si="3"/>
        <v>0.69199999999999995</v>
      </c>
      <c r="Q25" s="88">
        <f t="shared" si="3"/>
        <v>1.762</v>
      </c>
      <c r="R25" s="88">
        <f t="shared" si="3"/>
        <v>1.59</v>
      </c>
      <c r="S25" s="88">
        <f t="shared" si="3"/>
        <v>11.241</v>
      </c>
      <c r="T25" s="88">
        <f t="shared" si="3"/>
        <v>11.318000000000001</v>
      </c>
      <c r="U25" s="88">
        <f t="shared" si="3"/>
        <v>9.8000000000000007</v>
      </c>
      <c r="V25" s="88">
        <f t="shared" si="3"/>
        <v>12.333000000000002</v>
      </c>
      <c r="W25" s="88">
        <f t="shared" si="3"/>
        <v>18.837</v>
      </c>
      <c r="X25" s="88">
        <f t="shared" si="3"/>
        <v>18.975999999999999</v>
      </c>
      <c r="Y25" s="88">
        <f t="shared" si="3"/>
        <v>4.57</v>
      </c>
      <c r="Z25" s="89">
        <f t="shared" si="3"/>
        <v>0</v>
      </c>
      <c r="AA25" s="90">
        <f t="shared" si="3"/>
        <v>256.69300000000004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3.6459999999999999</v>
      </c>
      <c r="C29" s="77">
        <v>2.8620000000000001</v>
      </c>
      <c r="D29" s="77">
        <v>1.304</v>
      </c>
      <c r="E29" s="77">
        <v>1.5189999999999999</v>
      </c>
      <c r="F29" s="77">
        <v>5.5590000000000002</v>
      </c>
      <c r="G29" s="77">
        <v>16.138000000000002</v>
      </c>
      <c r="H29" s="77">
        <v>23.213000000000001</v>
      </c>
      <c r="I29" s="77">
        <v>7.9130000000000003</v>
      </c>
      <c r="J29" s="77">
        <v>22.085999999999999</v>
      </c>
      <c r="K29" s="77">
        <v>33.622</v>
      </c>
      <c r="L29" s="77">
        <v>13.269</v>
      </c>
      <c r="M29" s="77">
        <v>12.010999999999999</v>
      </c>
      <c r="N29" s="77">
        <v>13.004</v>
      </c>
      <c r="O29" s="77">
        <v>11.004</v>
      </c>
      <c r="P29" s="77">
        <v>0.69199999999999995</v>
      </c>
      <c r="Q29" s="77">
        <v>1.762</v>
      </c>
      <c r="R29" s="77">
        <v>1.59</v>
      </c>
      <c r="S29" s="77">
        <v>11.241</v>
      </c>
      <c r="T29" s="77">
        <v>11.318</v>
      </c>
      <c r="U29" s="77">
        <v>9.8000000000000007</v>
      </c>
      <c r="V29" s="77">
        <v>12.333</v>
      </c>
      <c r="W29" s="77">
        <v>18.837</v>
      </c>
      <c r="X29" s="77">
        <v>18.975999999999999</v>
      </c>
      <c r="Y29" s="77">
        <v>4.57</v>
      </c>
      <c r="Z29" s="78"/>
      <c r="AA29" s="79">
        <f>SUM(B29:Z29)</f>
        <v>258.26900000000001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3.6459999999999999</v>
      </c>
      <c r="C31" s="62">
        <f t="shared" si="4"/>
        <v>2.8620000000000001</v>
      </c>
      <c r="D31" s="62">
        <f t="shared" si="4"/>
        <v>1.304</v>
      </c>
      <c r="E31" s="62">
        <f t="shared" si="4"/>
        <v>1.5189999999999999</v>
      </c>
      <c r="F31" s="62">
        <f t="shared" si="4"/>
        <v>5.5590000000000002</v>
      </c>
      <c r="G31" s="62">
        <f t="shared" si="4"/>
        <v>16.138000000000002</v>
      </c>
      <c r="H31" s="62">
        <f t="shared" si="4"/>
        <v>23.213000000000001</v>
      </c>
      <c r="I31" s="62">
        <f t="shared" si="4"/>
        <v>7.9130000000000003</v>
      </c>
      <c r="J31" s="62">
        <f t="shared" si="4"/>
        <v>22.085999999999999</v>
      </c>
      <c r="K31" s="62">
        <f t="shared" si="4"/>
        <v>33.622</v>
      </c>
      <c r="L31" s="62">
        <f t="shared" si="4"/>
        <v>13.269</v>
      </c>
      <c r="M31" s="62">
        <f t="shared" si="4"/>
        <v>12.010999999999999</v>
      </c>
      <c r="N31" s="62">
        <f t="shared" si="4"/>
        <v>13.004</v>
      </c>
      <c r="O31" s="62">
        <f t="shared" si="4"/>
        <v>11.004</v>
      </c>
      <c r="P31" s="62">
        <f t="shared" si="4"/>
        <v>0.69199999999999995</v>
      </c>
      <c r="Q31" s="62">
        <f t="shared" si="4"/>
        <v>1.762</v>
      </c>
      <c r="R31" s="62">
        <f t="shared" si="4"/>
        <v>1.59</v>
      </c>
      <c r="S31" s="62">
        <f t="shared" si="4"/>
        <v>11.241</v>
      </c>
      <c r="T31" s="62">
        <f t="shared" si="4"/>
        <v>11.318</v>
      </c>
      <c r="U31" s="62">
        <f t="shared" si="4"/>
        <v>9.8000000000000007</v>
      </c>
      <c r="V31" s="62">
        <f t="shared" si="4"/>
        <v>12.333</v>
      </c>
      <c r="W31" s="62">
        <f t="shared" si="4"/>
        <v>18.837</v>
      </c>
      <c r="X31" s="62">
        <f t="shared" si="4"/>
        <v>18.975999999999999</v>
      </c>
      <c r="Y31" s="62">
        <f t="shared" si="4"/>
        <v>4.57</v>
      </c>
      <c r="Z31" s="63">
        <f t="shared" si="4"/>
        <v>0</v>
      </c>
      <c r="AA31" s="64">
        <f t="shared" si="4"/>
        <v>258.26900000000001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189.7</v>
      </c>
      <c r="C38" s="99">
        <v>92.9</v>
      </c>
      <c r="D38" s="99">
        <v>82.8</v>
      </c>
      <c r="E38" s="99">
        <v>2.4</v>
      </c>
      <c r="F38" s="99">
        <v>46.3</v>
      </c>
      <c r="G38" s="99">
        <v>130.1</v>
      </c>
      <c r="H38" s="99">
        <v>91.3</v>
      </c>
      <c r="I38" s="99">
        <v>24.6</v>
      </c>
      <c r="J38" s="99">
        <v>19.2</v>
      </c>
      <c r="K38" s="99"/>
      <c r="L38" s="99"/>
      <c r="M38" s="99"/>
      <c r="N38" s="99"/>
      <c r="O38" s="99"/>
      <c r="P38" s="99">
        <v>221.1</v>
      </c>
      <c r="Q38" s="99">
        <v>48.8</v>
      </c>
      <c r="R38" s="99">
        <v>128.30000000000001</v>
      </c>
      <c r="S38" s="99">
        <v>140.80000000000001</v>
      </c>
      <c r="T38" s="99">
        <v>40.1</v>
      </c>
      <c r="U38" s="99">
        <v>75</v>
      </c>
      <c r="V38" s="99">
        <v>86.7</v>
      </c>
      <c r="W38" s="99">
        <v>78.2</v>
      </c>
      <c r="X38" s="99">
        <v>86.5</v>
      </c>
      <c r="Y38" s="99">
        <v>151.4</v>
      </c>
      <c r="Z38" s="100"/>
      <c r="AA38" s="79">
        <f t="shared" si="5"/>
        <v>1736.2</v>
      </c>
    </row>
    <row r="39" spans="1:27" ht="30" customHeight="1" thickBot="1" x14ac:dyDescent="0.25">
      <c r="A39" s="86" t="s">
        <v>45</v>
      </c>
      <c r="B39" s="87">
        <f t="shared" ref="B39:Z39" si="6">SUM(B34:B38)</f>
        <v>189.7</v>
      </c>
      <c r="C39" s="88">
        <f t="shared" si="6"/>
        <v>92.9</v>
      </c>
      <c r="D39" s="88">
        <f t="shared" si="6"/>
        <v>82.8</v>
      </c>
      <c r="E39" s="88">
        <f t="shared" si="6"/>
        <v>2.4</v>
      </c>
      <c r="F39" s="88">
        <f t="shared" si="6"/>
        <v>46.3</v>
      </c>
      <c r="G39" s="88">
        <f t="shared" si="6"/>
        <v>130.1</v>
      </c>
      <c r="H39" s="88">
        <f t="shared" si="6"/>
        <v>91.3</v>
      </c>
      <c r="I39" s="88">
        <f t="shared" si="6"/>
        <v>24.6</v>
      </c>
      <c r="J39" s="88">
        <f t="shared" si="6"/>
        <v>19.2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221.1</v>
      </c>
      <c r="Q39" s="88">
        <f t="shared" si="6"/>
        <v>48.8</v>
      </c>
      <c r="R39" s="88">
        <f t="shared" si="6"/>
        <v>128.30000000000001</v>
      </c>
      <c r="S39" s="88">
        <f t="shared" si="6"/>
        <v>140.80000000000001</v>
      </c>
      <c r="T39" s="88">
        <f t="shared" si="6"/>
        <v>40.1</v>
      </c>
      <c r="U39" s="88">
        <f t="shared" si="6"/>
        <v>75</v>
      </c>
      <c r="V39" s="88">
        <f t="shared" si="6"/>
        <v>86.7</v>
      </c>
      <c r="W39" s="88">
        <f t="shared" si="6"/>
        <v>78.2</v>
      </c>
      <c r="X39" s="88">
        <f t="shared" si="6"/>
        <v>86.5</v>
      </c>
      <c r="Y39" s="88">
        <f t="shared" si="6"/>
        <v>151.4</v>
      </c>
      <c r="Z39" s="89">
        <f t="shared" si="6"/>
        <v>0</v>
      </c>
      <c r="AA39" s="90">
        <f t="shared" si="5"/>
        <v>1736.2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189.7</v>
      </c>
      <c r="C46" s="99">
        <v>92.9</v>
      </c>
      <c r="D46" s="99">
        <v>82.8</v>
      </c>
      <c r="E46" s="99">
        <v>2.4</v>
      </c>
      <c r="F46" s="99">
        <v>46.3</v>
      </c>
      <c r="G46" s="99">
        <v>130.1</v>
      </c>
      <c r="H46" s="99">
        <v>91.3</v>
      </c>
      <c r="I46" s="99">
        <v>24.6</v>
      </c>
      <c r="J46" s="99">
        <v>19.2</v>
      </c>
      <c r="K46" s="99"/>
      <c r="L46" s="99"/>
      <c r="M46" s="99"/>
      <c r="N46" s="99"/>
      <c r="O46" s="99"/>
      <c r="P46" s="99">
        <v>221.1</v>
      </c>
      <c r="Q46" s="99">
        <v>48.8</v>
      </c>
      <c r="R46" s="99">
        <v>128.30000000000001</v>
      </c>
      <c r="S46" s="99">
        <v>140.80000000000001</v>
      </c>
      <c r="T46" s="99">
        <v>40.1</v>
      </c>
      <c r="U46" s="99">
        <v>75</v>
      </c>
      <c r="V46" s="99">
        <v>86.7</v>
      </c>
      <c r="W46" s="99">
        <v>78.2</v>
      </c>
      <c r="X46" s="99">
        <v>86.5</v>
      </c>
      <c r="Y46" s="99">
        <v>151.4</v>
      </c>
      <c r="Z46" s="100"/>
      <c r="AA46" s="79">
        <f t="shared" si="7"/>
        <v>1736.2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189.7</v>
      </c>
      <c r="C48" s="88">
        <f t="shared" ref="C48:Z48" si="8">SUM(C42:C47)</f>
        <v>92.9</v>
      </c>
      <c r="D48" s="88">
        <f t="shared" si="8"/>
        <v>82.8</v>
      </c>
      <c r="E48" s="88">
        <f t="shared" si="8"/>
        <v>2.4</v>
      </c>
      <c r="F48" s="88">
        <f t="shared" si="8"/>
        <v>46.3</v>
      </c>
      <c r="G48" s="88">
        <f t="shared" si="8"/>
        <v>130.1</v>
      </c>
      <c r="H48" s="88">
        <f t="shared" si="8"/>
        <v>91.3</v>
      </c>
      <c r="I48" s="88">
        <f t="shared" si="8"/>
        <v>24.6</v>
      </c>
      <c r="J48" s="88">
        <f t="shared" si="8"/>
        <v>19.2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221.1</v>
      </c>
      <c r="Q48" s="88">
        <f t="shared" si="8"/>
        <v>48.8</v>
      </c>
      <c r="R48" s="88">
        <f t="shared" si="8"/>
        <v>128.30000000000001</v>
      </c>
      <c r="S48" s="88">
        <f t="shared" si="8"/>
        <v>140.80000000000001</v>
      </c>
      <c r="T48" s="88">
        <f t="shared" si="8"/>
        <v>40.1</v>
      </c>
      <c r="U48" s="88">
        <f t="shared" si="8"/>
        <v>75</v>
      </c>
      <c r="V48" s="88">
        <f t="shared" si="8"/>
        <v>86.7</v>
      </c>
      <c r="W48" s="88">
        <f t="shared" si="8"/>
        <v>78.2</v>
      </c>
      <c r="X48" s="88">
        <f t="shared" si="8"/>
        <v>86.5</v>
      </c>
      <c r="Y48" s="88">
        <f t="shared" si="8"/>
        <v>151.4</v>
      </c>
      <c r="Z48" s="89">
        <f t="shared" si="8"/>
        <v>0</v>
      </c>
      <c r="AA48" s="90">
        <f t="shared" si="7"/>
        <v>1736.2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193.34599999999998</v>
      </c>
      <c r="C51" s="88">
        <f t="shared" si="10"/>
        <v>95.762</v>
      </c>
      <c r="D51" s="88">
        <f t="shared" si="10"/>
        <v>84.103999999999999</v>
      </c>
      <c r="E51" s="88">
        <f t="shared" si="10"/>
        <v>3.919</v>
      </c>
      <c r="F51" s="88">
        <f t="shared" si="10"/>
        <v>51.858999999999995</v>
      </c>
      <c r="G51" s="88">
        <f t="shared" si="10"/>
        <v>146.238</v>
      </c>
      <c r="H51" s="88">
        <f t="shared" si="10"/>
        <v>114.51300000000001</v>
      </c>
      <c r="I51" s="88">
        <f t="shared" si="10"/>
        <v>32.512999999999998</v>
      </c>
      <c r="J51" s="88">
        <f t="shared" si="10"/>
        <v>41.286000000000001</v>
      </c>
      <c r="K51" s="88">
        <f t="shared" si="10"/>
        <v>33.622</v>
      </c>
      <c r="L51" s="88">
        <f t="shared" si="10"/>
        <v>13.268999999999998</v>
      </c>
      <c r="M51" s="88">
        <f t="shared" si="10"/>
        <v>12.010999999999999</v>
      </c>
      <c r="N51" s="88">
        <f t="shared" si="10"/>
        <v>13.004</v>
      </c>
      <c r="O51" s="88">
        <f t="shared" si="10"/>
        <v>11.004000000000001</v>
      </c>
      <c r="P51" s="88">
        <f t="shared" si="10"/>
        <v>221.792</v>
      </c>
      <c r="Q51" s="88">
        <f t="shared" si="10"/>
        <v>50.561999999999998</v>
      </c>
      <c r="R51" s="88">
        <f t="shared" si="10"/>
        <v>129.89000000000001</v>
      </c>
      <c r="S51" s="88">
        <f t="shared" si="10"/>
        <v>152.041</v>
      </c>
      <c r="T51" s="88">
        <f t="shared" si="10"/>
        <v>51.418000000000006</v>
      </c>
      <c r="U51" s="88">
        <f t="shared" si="10"/>
        <v>84.8</v>
      </c>
      <c r="V51" s="88">
        <f t="shared" si="10"/>
        <v>99.033000000000001</v>
      </c>
      <c r="W51" s="88">
        <f t="shared" si="10"/>
        <v>97.037000000000006</v>
      </c>
      <c r="X51" s="88">
        <f t="shared" si="10"/>
        <v>105.476</v>
      </c>
      <c r="Y51" s="88">
        <f t="shared" si="10"/>
        <v>155.97</v>
      </c>
      <c r="Z51" s="89">
        <f t="shared" si="10"/>
        <v>0</v>
      </c>
      <c r="AA51" s="104">
        <f>SUM(B51:Z51)</f>
        <v>1994.4689999999998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189.7</v>
      </c>
      <c r="C4" s="18">
        <v>92.9</v>
      </c>
      <c r="D4" s="18">
        <v>82.8</v>
      </c>
      <c r="E4" s="18">
        <v>2.4</v>
      </c>
      <c r="F4" s="18">
        <v>46.3</v>
      </c>
      <c r="G4" s="18">
        <v>130.1</v>
      </c>
      <c r="H4" s="18">
        <v>91.3</v>
      </c>
      <c r="I4" s="18">
        <v>24.6</v>
      </c>
      <c r="J4" s="18">
        <v>19.2</v>
      </c>
      <c r="K4" s="18"/>
      <c r="L4" s="18"/>
      <c r="M4" s="18"/>
      <c r="N4" s="18"/>
      <c r="O4" s="18"/>
      <c r="P4" s="18">
        <v>221.1</v>
      </c>
      <c r="Q4" s="18">
        <v>48.8</v>
      </c>
      <c r="R4" s="18">
        <v>128.30000000000001</v>
      </c>
      <c r="S4" s="18">
        <v>140.80000000000001</v>
      </c>
      <c r="T4" s="18">
        <v>40.1</v>
      </c>
      <c r="U4" s="18">
        <v>75</v>
      </c>
      <c r="V4" s="18">
        <v>86.7</v>
      </c>
      <c r="W4" s="18">
        <v>78.2</v>
      </c>
      <c r="X4" s="18">
        <v>86.5</v>
      </c>
      <c r="Y4" s="18">
        <v>151.4</v>
      </c>
      <c r="Z4" s="19"/>
      <c r="AA4" s="111">
        <f>SUM(B4:Z4)</f>
        <v>1736.2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112.14</v>
      </c>
      <c r="C7" s="117">
        <v>97.5</v>
      </c>
      <c r="D7" s="117">
        <v>96.24</v>
      </c>
      <c r="E7" s="117">
        <v>92.7</v>
      </c>
      <c r="F7" s="117">
        <v>95.01</v>
      </c>
      <c r="G7" s="117">
        <v>100.96</v>
      </c>
      <c r="H7" s="117">
        <v>111.44</v>
      </c>
      <c r="I7" s="117">
        <v>127.37</v>
      </c>
      <c r="J7" s="117">
        <v>130.13</v>
      </c>
      <c r="K7" s="117">
        <v>103.27</v>
      </c>
      <c r="L7" s="117">
        <v>65.45</v>
      </c>
      <c r="M7" s="117">
        <v>49</v>
      </c>
      <c r="N7" s="117">
        <v>56.92</v>
      </c>
      <c r="O7" s="117">
        <v>75.09</v>
      </c>
      <c r="P7" s="117">
        <v>108.17</v>
      </c>
      <c r="Q7" s="117">
        <v>108.59</v>
      </c>
      <c r="R7" s="117">
        <v>119.06</v>
      </c>
      <c r="S7" s="117">
        <v>125.42</v>
      </c>
      <c r="T7" s="117">
        <v>128.44</v>
      </c>
      <c r="U7" s="117">
        <v>131.88999999999999</v>
      </c>
      <c r="V7" s="117">
        <v>119.53</v>
      </c>
      <c r="W7" s="117">
        <v>114.8</v>
      </c>
      <c r="X7" s="117">
        <v>112.19</v>
      </c>
      <c r="Y7" s="117">
        <v>99.5</v>
      </c>
      <c r="Z7" s="118"/>
      <c r="AA7" s="119">
        <f>IF(SUM(B7:Z7)&lt;&gt;0,AVERAGEIF(B7:Z7,"&lt;&gt;"""),"")</f>
        <v>103.36708333333335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189.7</v>
      </c>
      <c r="C23" s="133">
        <v>92.9</v>
      </c>
      <c r="D23" s="133">
        <v>82.8</v>
      </c>
      <c r="E23" s="133">
        <v>2.4</v>
      </c>
      <c r="F23" s="133">
        <v>46.3</v>
      </c>
      <c r="G23" s="133">
        <v>130.1</v>
      </c>
      <c r="H23" s="133">
        <v>91.3</v>
      </c>
      <c r="I23" s="133">
        <v>24.6</v>
      </c>
      <c r="J23" s="133">
        <v>19.2</v>
      </c>
      <c r="K23" s="133"/>
      <c r="L23" s="133"/>
      <c r="M23" s="133"/>
      <c r="N23" s="133"/>
      <c r="O23" s="133"/>
      <c r="P23" s="133">
        <v>221.1</v>
      </c>
      <c r="Q23" s="133">
        <v>48.8</v>
      </c>
      <c r="R23" s="133">
        <v>128.30000000000001</v>
      </c>
      <c r="S23" s="133">
        <v>140.80000000000001</v>
      </c>
      <c r="T23" s="133">
        <v>40.1</v>
      </c>
      <c r="U23" s="133">
        <v>75</v>
      </c>
      <c r="V23" s="133">
        <v>86.7</v>
      </c>
      <c r="W23" s="133">
        <v>78.2</v>
      </c>
      <c r="X23" s="133">
        <v>86.5</v>
      </c>
      <c r="Y23" s="133">
        <v>151.4</v>
      </c>
      <c r="Z23" s="131"/>
      <c r="AA23" s="132">
        <f t="shared" si="2"/>
        <v>1736.2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189.7</v>
      </c>
      <c r="C24" s="135">
        <f t="shared" si="3"/>
        <v>92.9</v>
      </c>
      <c r="D24" s="135">
        <f t="shared" si="3"/>
        <v>82.8</v>
      </c>
      <c r="E24" s="135">
        <f t="shared" si="3"/>
        <v>2.4</v>
      </c>
      <c r="F24" s="135">
        <f t="shared" si="3"/>
        <v>46.3</v>
      </c>
      <c r="G24" s="135">
        <f t="shared" si="3"/>
        <v>130.1</v>
      </c>
      <c r="H24" s="135">
        <f t="shared" si="3"/>
        <v>91.3</v>
      </c>
      <c r="I24" s="135">
        <f t="shared" si="3"/>
        <v>24.6</v>
      </c>
      <c r="J24" s="135">
        <f t="shared" si="3"/>
        <v>19.2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221.1</v>
      </c>
      <c r="Q24" s="135">
        <f t="shared" si="3"/>
        <v>48.8</v>
      </c>
      <c r="R24" s="135">
        <f t="shared" si="3"/>
        <v>128.30000000000001</v>
      </c>
      <c r="S24" s="135">
        <f t="shared" si="3"/>
        <v>140.80000000000001</v>
      </c>
      <c r="T24" s="135">
        <f t="shared" si="3"/>
        <v>40.1</v>
      </c>
      <c r="U24" s="135">
        <f t="shared" si="3"/>
        <v>75</v>
      </c>
      <c r="V24" s="135">
        <f t="shared" si="3"/>
        <v>86.7</v>
      </c>
      <c r="W24" s="135">
        <f t="shared" si="3"/>
        <v>78.2</v>
      </c>
      <c r="X24" s="135">
        <f t="shared" si="3"/>
        <v>86.5</v>
      </c>
      <c r="Y24" s="135">
        <f t="shared" si="3"/>
        <v>151.4</v>
      </c>
      <c r="Z24" s="136" t="str">
        <f t="shared" si="3"/>
        <v/>
      </c>
      <c r="AA24" s="90">
        <f t="shared" si="2"/>
        <v>1736.2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2023-12-27T14:17:36Z</dcterms:created>
  <dcterms:modified xsi:type="dcterms:W3CDTF">2023-12-27T14:17:36Z</dcterms:modified>
</cp:coreProperties>
</file>