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<sst xmlns="http://schemas.openxmlformats.org/spreadsheetml/2006/main" count="117" uniqueCount="53">
  <si>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26/12/2023 16:16:41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</si>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</sst>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F66-4359-A643-7BDDA3F89EF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F66-4359-A643-7BDDA3F89EF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0.82599999999999996</c:v>
                </c:pt>
                <c:pt idx="15">
                  <c:v>14.821999999999999</c:v>
                </c:pt>
                <c:pt idx="16">
                  <c:v>54.828000000000003</c:v>
                </c:pt>
                <c:pt idx="17">
                  <c:v>57.991</c:v>
                </c:pt>
                <c:pt idx="18">
                  <c:v>56.731000000000002</c:v>
                </c:pt>
                <c:pt idx="19">
                  <c:v>55.152999999999999</c:v>
                </c:pt>
                <c:pt idx="20">
                  <c:v>45.844000000000001</c:v>
                </c:pt>
                <c:pt idx="21">
                  <c:v>12.978</c:v>
                </c:pt>
                <c:pt idx="22">
                  <c:v>33.49</c:v>
                </c:pt>
                <c:pt idx="23">
                  <c:v>8.0830000000000002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66-4359-A643-7BDDA3F89EF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34.4</c:v>
                </c:pt>
                <c:pt idx="5">
                  <c:v>54.6</c:v>
                </c:pt>
                <c:pt idx="6">
                  <c:v>79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66-4359-A643-7BDDA3F89EF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5.0579999999999998</c:v>
                </c:pt>
                <c:pt idx="1">
                  <c:v>0.73099999999999998</c:v>
                </c:pt>
                <c:pt idx="2">
                  <c:v>0.50700000000000001</c:v>
                </c:pt>
                <c:pt idx="3">
                  <c:v>0.38200000000000001</c:v>
                </c:pt>
                <c:pt idx="5">
                  <c:v>5.0000000000000001E-3</c:v>
                </c:pt>
                <c:pt idx="6">
                  <c:v>0.13400000000000001</c:v>
                </c:pt>
                <c:pt idx="7">
                  <c:v>0.79699999999999993</c:v>
                </c:pt>
                <c:pt idx="8">
                  <c:v>3.7450000000000001</c:v>
                </c:pt>
                <c:pt idx="9">
                  <c:v>4.4809999999999999</c:v>
                </c:pt>
                <c:pt idx="10">
                  <c:v>1E-3</c:v>
                </c:pt>
                <c:pt idx="11">
                  <c:v>1E-3</c:v>
                </c:pt>
                <c:pt idx="12">
                  <c:v>9.0000000000000011E-3</c:v>
                </c:pt>
                <c:pt idx="13">
                  <c:v>0.23499999999999999</c:v>
                </c:pt>
                <c:pt idx="14">
                  <c:v>3.0779999999999998</c:v>
                </c:pt>
                <c:pt idx="15">
                  <c:v>0.94599999999999995</c:v>
                </c:pt>
                <c:pt idx="16">
                  <c:v>0.24199999999999999</c:v>
                </c:pt>
                <c:pt idx="17">
                  <c:v>0.33500000000000002</c:v>
                </c:pt>
                <c:pt idx="18">
                  <c:v>0.32900000000000001</c:v>
                </c:pt>
                <c:pt idx="19">
                  <c:v>0.27600000000000002</c:v>
                </c:pt>
                <c:pt idx="20">
                  <c:v>0.248</c:v>
                </c:pt>
                <c:pt idx="21">
                  <c:v>0.24</c:v>
                </c:pt>
                <c:pt idx="22">
                  <c:v>0.255</c:v>
                </c:pt>
                <c:pt idx="23">
                  <c:v>0.79499999999999993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F66-4359-A643-7BDDA3F89EF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F66-4359-A643-7BDDA3F89EF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F66-4359-A643-7BDDA3F89E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5.5339999999999998</c:v>
                </c:pt>
                <c:pt idx="1">
                  <c:v>8.2489999999999988</c:v>
                </c:pt>
                <c:pt idx="2">
                  <c:v>5.01</c:v>
                </c:pt>
                <c:pt idx="3">
                  <c:v>1.208</c:v>
                </c:pt>
                <c:pt idx="4">
                  <c:v>34.417000000000002</c:v>
                </c:pt>
                <c:pt idx="5">
                  <c:v>62.497</c:v>
                </c:pt>
                <c:pt idx="6">
                  <c:v>86.478999999999985</c:v>
                </c:pt>
                <c:pt idx="7">
                  <c:v>5.9729999999999999</c:v>
                </c:pt>
                <c:pt idx="8">
                  <c:v>21.17</c:v>
                </c:pt>
                <c:pt idx="9">
                  <c:v>21.013000000000002</c:v>
                </c:pt>
                <c:pt idx="10">
                  <c:v>6.9329999999999998</c:v>
                </c:pt>
                <c:pt idx="11">
                  <c:v>1.6820000000000002</c:v>
                </c:pt>
                <c:pt idx="12">
                  <c:v>2.3659999999999997</c:v>
                </c:pt>
                <c:pt idx="13">
                  <c:v>5.6939999999999991</c:v>
                </c:pt>
                <c:pt idx="14">
                  <c:v>12.247999999999999</c:v>
                </c:pt>
                <c:pt idx="15">
                  <c:v>21.146999999999998</c:v>
                </c:pt>
                <c:pt idx="16">
                  <c:v>57.279999999999994</c:v>
                </c:pt>
                <c:pt idx="17">
                  <c:v>60.468999999999994</c:v>
                </c:pt>
                <c:pt idx="18">
                  <c:v>59.289000000000001</c:v>
                </c:pt>
                <c:pt idx="19">
                  <c:v>57.858999999999995</c:v>
                </c:pt>
                <c:pt idx="20">
                  <c:v>48.664999999999999</c:v>
                </c:pt>
                <c:pt idx="21">
                  <c:v>13.218000000000002</c:v>
                </c:pt>
                <c:pt idx="22">
                  <c:v>33.744999999999997</c:v>
                </c:pt>
                <c:pt idx="23">
                  <c:v>9.01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F66-4359-A643-7BDDA3F89E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59.55</c:v>
                </c:pt>
                <c:pt idx="1">
                  <c:v>94.14</c:v>
                </c:pt>
                <c:pt idx="2">
                  <c:v>84.31</c:v>
                </c:pt>
                <c:pt idx="3">
                  <c:v>100.02</c:v>
                </c:pt>
                <c:pt idx="4">
                  <c:v>107.08</c:v>
                </c:pt>
                <c:pt idx="5">
                  <c:v>109.37</c:v>
                </c:pt>
                <c:pt idx="6">
                  <c:v>128.29</c:v>
                </c:pt>
                <c:pt idx="7">
                  <c:v>119.38</c:v>
                </c:pt>
                <c:pt idx="8">
                  <c:v>92.3</c:v>
                </c:pt>
                <c:pt idx="9">
                  <c:v>67.11</c:v>
                </c:pt>
                <c:pt idx="10">
                  <c:v>34.81</c:v>
                </c:pt>
                <c:pt idx="11">
                  <c:v>33.22</c:v>
                </c:pt>
                <c:pt idx="12">
                  <c:v>38</c:v>
                </c:pt>
                <c:pt idx="13">
                  <c:v>55.55</c:v>
                </c:pt>
                <c:pt idx="14">
                  <c:v>107.34</c:v>
                </c:pt>
                <c:pt idx="15">
                  <c:v>105.41</c:v>
                </c:pt>
                <c:pt idx="16">
                  <c:v>107.88</c:v>
                </c:pt>
                <c:pt idx="17">
                  <c:v>108.6</c:v>
                </c:pt>
                <c:pt idx="18">
                  <c:v>114.35</c:v>
                </c:pt>
                <c:pt idx="19">
                  <c:v>108.03</c:v>
                </c:pt>
                <c:pt idx="20">
                  <c:v>99.34</c:v>
                </c:pt>
                <c:pt idx="21">
                  <c:v>90</c:v>
                </c:pt>
                <c:pt idx="22">
                  <c:v>92.4</c:v>
                </c:pt>
                <c:pt idx="23">
                  <c:v>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F66-4359-A643-7BDDA3F89E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5.5339999999999998</v>
      </c>
      <c r="C4" s="18">
        <v>8.2489999999999988</v>
      </c>
      <c r="D4" s="18">
        <v>5.01</v>
      </c>
      <c r="E4" s="18">
        <v>1.208</v>
      </c>
      <c r="F4" s="18">
        <v>34.4</v>
      </c>
      <c r="G4" s="18">
        <v>62.479000000000006</v>
      </c>
      <c r="H4" s="18">
        <v>86.506999999999991</v>
      </c>
      <c r="I4" s="18">
        <v>5.9729999999999999</v>
      </c>
      <c r="J4" s="18">
        <v>21.17</v>
      </c>
      <c r="K4" s="18">
        <v>21.012999999999995</v>
      </c>
      <c r="L4" s="18">
        <v>6.9330000000000007</v>
      </c>
      <c r="M4" s="18">
        <v>1.6819999999999999</v>
      </c>
      <c r="N4" s="18">
        <v>2.3660000000000001</v>
      </c>
      <c r="O4" s="18">
        <v>5.6939999999999991</v>
      </c>
      <c r="P4" s="18">
        <v>12.248000000000001</v>
      </c>
      <c r="Q4" s="18">
        <v>21.146999999999998</v>
      </c>
      <c r="R4" s="18">
        <v>57.28</v>
      </c>
      <c r="S4" s="18">
        <v>60.469000000000001</v>
      </c>
      <c r="T4" s="18">
        <v>59.289000000000001</v>
      </c>
      <c r="U4" s="18">
        <v>57.859000000000002</v>
      </c>
      <c r="V4" s="18">
        <v>48.664999999999999</v>
      </c>
      <c r="W4" s="18">
        <v>13.218</v>
      </c>
      <c r="X4" s="18">
        <v>33.745000000000005</v>
      </c>
      <c r="Y4" s="18">
        <v>9.01</v>
      </c>
      <c r="Z4" s="19"/>
      <c r="AA4" s="20">
        <f>SUM(B4:Z4)</f>
        <v>641.14799999999991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59.55</v>
      </c>
      <c r="C7" s="28">
        <v>94.14</v>
      </c>
      <c r="D7" s="28">
        <v>84.31</v>
      </c>
      <c r="E7" s="28">
        <v>100.02</v>
      </c>
      <c r="F7" s="28">
        <v>107.08</v>
      </c>
      <c r="G7" s="28">
        <v>109.37</v>
      </c>
      <c r="H7" s="28">
        <v>128.29</v>
      </c>
      <c r="I7" s="28">
        <v>119.38</v>
      </c>
      <c r="J7" s="28">
        <v>92.3</v>
      </c>
      <c r="K7" s="28">
        <v>67.11</v>
      </c>
      <c r="L7" s="28">
        <v>34.81</v>
      </c>
      <c r="M7" s="28">
        <v>33.22</v>
      </c>
      <c r="N7" s="28">
        <v>38</v>
      </c>
      <c r="O7" s="28">
        <v>55.55</v>
      </c>
      <c r="P7" s="28">
        <v>107.34</v>
      </c>
      <c r="Q7" s="28">
        <v>105.41</v>
      </c>
      <c r="R7" s="28">
        <v>107.88</v>
      </c>
      <c r="S7" s="28">
        <v>108.6</v>
      </c>
      <c r="T7" s="28">
        <v>114.35</v>
      </c>
      <c r="U7" s="28">
        <v>108.03</v>
      </c>
      <c r="V7" s="28">
        <v>99.34</v>
      </c>
      <c r="W7" s="28">
        <v>90</v>
      </c>
      <c r="X7" s="28">
        <v>92.4</v>
      </c>
      <c r="Y7" s="28">
        <v>91</v>
      </c>
      <c r="Z7" s="29"/>
      <c r="AA7" s="30">
        <f>IF(SUM(B7:Z7)&lt;&gt;0,AVERAGEIF(B7:Z7,"&lt;&gt;"""),"")</f>
        <v>89.47833333333331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0.82599999999999996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14.821999999999999</v>
      </c>
      <c r="R12" s="52">
        <v>54.828000000000003</v>
      </c>
      <c r="S12" s="52">
        <v>57.991</v>
      </c>
      <c r="T12" s="52">
        <v>56.731000000000002</v>
      </c>
      <c r="U12" s="52">
        <v>55.152999999999999</v>
      </c>
      <c r="V12" s="52">
        <v>45.844000000000001</v>
      </c>
      <c r="W12" s="52">
        <v>12.978</v>
      </c>
      <c r="X12" s="52">
        <v>33.49</v>
      </c>
      <c r="Y12" s="52">
        <v>8.0830000000000002</v>
      </c>
      <c r="Z12" s="53"/>
      <c r="AA12" s="54">
        <f t="shared" si="0"/>
        <v>340.74600000000004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5.0579999999999998</v>
      </c>
      <c r="C14" s="57">
        <v>0.73099999999999998</v>
      </c>
      <c r="D14" s="57">
        <v>0.50700000000000001</v>
      </c>
      <c r="E14" s="57">
        <v>0.38200000000000001</v>
      </c>
      <c r="F14" s="57"/>
      <c r="G14" s="57">
        <v>5.0000000000000001E-3</v>
      </c>
      <c r="H14" s="57">
        <v>0.13400000000000001</v>
      </c>
      <c r="I14" s="57">
        <v>0.79699999999999993</v>
      </c>
      <c r="J14" s="57">
        <v>3.7450000000000001</v>
      </c>
      <c r="K14" s="57">
        <v>4.4809999999999999</v>
      </c>
      <c r="L14" s="57">
        <v>1E-3</v>
      </c>
      <c r="M14" s="57">
        <v>1E-3</v>
      </c>
      <c r="N14" s="57">
        <v>9.0000000000000011E-3</v>
      </c>
      <c r="O14" s="57">
        <v>0.23499999999999999</v>
      </c>
      <c r="P14" s="57">
        <v>3.0779999999999998</v>
      </c>
      <c r="Q14" s="57">
        <v>0.94599999999999995</v>
      </c>
      <c r="R14" s="57">
        <v>0.24199999999999999</v>
      </c>
      <c r="S14" s="57">
        <v>0.33500000000000002</v>
      </c>
      <c r="T14" s="57">
        <v>0.32900000000000001</v>
      </c>
      <c r="U14" s="57">
        <v>0.27600000000000002</v>
      </c>
      <c r="V14" s="57">
        <v>0.248</v>
      </c>
      <c r="W14" s="57">
        <v>0.24</v>
      </c>
      <c r="X14" s="57">
        <v>0.255</v>
      </c>
      <c r="Y14" s="57">
        <v>0.79499999999999993</v>
      </c>
      <c r="Z14" s="58"/>
      <c r="AA14" s="59">
        <f t="shared" si="0"/>
        <v>22.83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5.0579999999999998</v>
      </c>
      <c r="C16" s="62">
        <f t="shared" ref="C16:Z16" si="1">IF(LEN(C$2)&gt;0,SUM(C10:C15),"")</f>
        <v>0.73099999999999998</v>
      </c>
      <c r="D16" s="62">
        <f t="shared" si="1"/>
        <v>0.50700000000000001</v>
      </c>
      <c r="E16" s="62">
        <f t="shared" si="1"/>
        <v>1.208</v>
      </c>
      <c r="F16" s="62">
        <f t="shared" si="1"/>
        <v>0</v>
      </c>
      <c r="G16" s="62">
        <f t="shared" si="1"/>
        <v>5.0000000000000001E-3</v>
      </c>
      <c r="H16" s="62">
        <f t="shared" si="1"/>
        <v>0.13400000000000001</v>
      </c>
      <c r="I16" s="62">
        <f t="shared" si="1"/>
        <v>0.79699999999999993</v>
      </c>
      <c r="J16" s="62">
        <f t="shared" si="1"/>
        <v>3.7450000000000001</v>
      </c>
      <c r="K16" s="62">
        <f t="shared" si="1"/>
        <v>4.4809999999999999</v>
      </c>
      <c r="L16" s="62">
        <f t="shared" si="1"/>
        <v>1E-3</v>
      </c>
      <c r="M16" s="62">
        <f t="shared" si="1"/>
        <v>1E-3</v>
      </c>
      <c r="N16" s="62">
        <f t="shared" si="1"/>
        <v>9.0000000000000011E-3</v>
      </c>
      <c r="O16" s="62">
        <f t="shared" si="1"/>
        <v>0.23499999999999999</v>
      </c>
      <c r="P16" s="62">
        <f t="shared" si="1"/>
        <v>3.0779999999999998</v>
      </c>
      <c r="Q16" s="62">
        <f t="shared" si="1"/>
        <v>15.767999999999999</v>
      </c>
      <c r="R16" s="62">
        <f t="shared" si="1"/>
        <v>55.07</v>
      </c>
      <c r="S16" s="62">
        <f t="shared" si="1"/>
        <v>58.326000000000001</v>
      </c>
      <c r="T16" s="62">
        <f t="shared" si="1"/>
        <v>57.06</v>
      </c>
      <c r="U16" s="62">
        <f t="shared" si="1"/>
        <v>55.429000000000002</v>
      </c>
      <c r="V16" s="62">
        <f t="shared" si="1"/>
        <v>46.091999999999999</v>
      </c>
      <c r="W16" s="62">
        <f t="shared" si="1"/>
        <v>13.218</v>
      </c>
      <c r="X16" s="62">
        <f t="shared" si="1"/>
        <v>33.745000000000005</v>
      </c>
      <c r="Y16" s="62">
        <f t="shared" si="1"/>
        <v>8.8780000000000001</v>
      </c>
      <c r="Z16" s="63" t="str">
        <f t="shared" si="1"/>
        <v/>
      </c>
      <c r="AA16" s="64">
        <f>SUM(AA10:AA15)</f>
        <v>363.57600000000002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0.216</v>
      </c>
      <c r="C20" s="77">
        <v>3.7210000000000001</v>
      </c>
      <c r="D20" s="77">
        <v>0.23699999999999999</v>
      </c>
      <c r="E20" s="77"/>
      <c r="F20" s="77"/>
      <c r="G20" s="77">
        <v>3.661</v>
      </c>
      <c r="H20" s="77">
        <v>1.401</v>
      </c>
      <c r="I20" s="77"/>
      <c r="J20" s="77">
        <v>6.0360000000000005</v>
      </c>
      <c r="K20" s="77">
        <v>4.532</v>
      </c>
      <c r="L20" s="77"/>
      <c r="M20" s="77"/>
      <c r="N20" s="77">
        <v>2.3570000000000002</v>
      </c>
      <c r="O20" s="77">
        <v>2.4089999999999998</v>
      </c>
      <c r="P20" s="77">
        <v>4.8390000000000004</v>
      </c>
      <c r="Q20" s="77">
        <v>2.5489999999999999</v>
      </c>
      <c r="R20" s="77">
        <v>1.36</v>
      </c>
      <c r="S20" s="77">
        <v>1.383</v>
      </c>
      <c r="T20" s="77">
        <v>1.4790000000000001</v>
      </c>
      <c r="U20" s="77">
        <v>1.66</v>
      </c>
      <c r="V20" s="77">
        <v>1.7230000000000001</v>
      </c>
      <c r="W20" s="77"/>
      <c r="X20" s="77"/>
      <c r="Y20" s="77"/>
      <c r="Z20" s="78"/>
      <c r="AA20" s="79">
        <f t="shared" si="2"/>
        <v>39.562999999999995</v>
      </c>
    </row>
    <row r="21" spans="1:27" ht="24.95" customHeight="1" x14ac:dyDescent="0.2">
      <c r="A21" s="75" t="s">
        <v>16</v>
      </c>
      <c r="B21" s="80">
        <v>0.26</v>
      </c>
      <c r="C21" s="81">
        <v>3.7969999999999997</v>
      </c>
      <c r="D21" s="81">
        <v>4.266</v>
      </c>
      <c r="E21" s="81"/>
      <c r="F21" s="81"/>
      <c r="G21" s="81">
        <v>4.2130000000000001</v>
      </c>
      <c r="H21" s="81">
        <v>5.9719999999999995</v>
      </c>
      <c r="I21" s="81">
        <v>5.1760000000000002</v>
      </c>
      <c r="J21" s="81">
        <v>11.388999999999999</v>
      </c>
      <c r="K21" s="81">
        <v>12</v>
      </c>
      <c r="L21" s="81">
        <v>6.9320000000000004</v>
      </c>
      <c r="M21" s="81">
        <v>1.681</v>
      </c>
      <c r="N21" s="81"/>
      <c r="O21" s="81">
        <v>3.05</v>
      </c>
      <c r="P21" s="81">
        <v>4.3309999999999995</v>
      </c>
      <c r="Q21" s="81">
        <v>2.83</v>
      </c>
      <c r="R21" s="81">
        <v>0.85</v>
      </c>
      <c r="S21" s="81">
        <v>0.76</v>
      </c>
      <c r="T21" s="81">
        <v>0.75</v>
      </c>
      <c r="U21" s="81">
        <v>0.77</v>
      </c>
      <c r="V21" s="81">
        <v>0.85</v>
      </c>
      <c r="W21" s="81"/>
      <c r="X21" s="81"/>
      <c r="Y21" s="81">
        <v>0.13200000000000001</v>
      </c>
      <c r="Z21" s="78"/>
      <c r="AA21" s="79">
        <f t="shared" si="2"/>
        <v>70.009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0.47599999999999998</v>
      </c>
      <c r="C25" s="88">
        <f t="shared" ref="C25:Z25" si="3">IF(LEN(C$2)&gt;0,SUM(C19:C24),"")</f>
        <v>7.5179999999999998</v>
      </c>
      <c r="D25" s="88">
        <f t="shared" si="3"/>
        <v>4.5030000000000001</v>
      </c>
      <c r="E25" s="88">
        <f t="shared" si="3"/>
        <v>0</v>
      </c>
      <c r="F25" s="88">
        <f t="shared" si="3"/>
        <v>0</v>
      </c>
      <c r="G25" s="88">
        <f t="shared" si="3"/>
        <v>7.8740000000000006</v>
      </c>
      <c r="H25" s="88">
        <f t="shared" si="3"/>
        <v>7.3729999999999993</v>
      </c>
      <c r="I25" s="88">
        <f t="shared" si="3"/>
        <v>5.1760000000000002</v>
      </c>
      <c r="J25" s="88">
        <f t="shared" si="3"/>
        <v>17.425000000000001</v>
      </c>
      <c r="K25" s="88">
        <f t="shared" si="3"/>
        <v>16.532</v>
      </c>
      <c r="L25" s="88">
        <f t="shared" si="3"/>
        <v>6.9320000000000004</v>
      </c>
      <c r="M25" s="88">
        <f t="shared" si="3"/>
        <v>1.681</v>
      </c>
      <c r="N25" s="88">
        <f t="shared" si="3"/>
        <v>2.3570000000000002</v>
      </c>
      <c r="O25" s="88">
        <f t="shared" si="3"/>
        <v>5.4589999999999996</v>
      </c>
      <c r="P25" s="88">
        <f t="shared" si="3"/>
        <v>9.17</v>
      </c>
      <c r="Q25" s="88">
        <f t="shared" si="3"/>
        <v>5.3789999999999996</v>
      </c>
      <c r="R25" s="88">
        <f t="shared" si="3"/>
        <v>2.21</v>
      </c>
      <c r="S25" s="88">
        <f t="shared" si="3"/>
        <v>2.1429999999999998</v>
      </c>
      <c r="T25" s="88">
        <f t="shared" si="3"/>
        <v>2.2290000000000001</v>
      </c>
      <c r="U25" s="88">
        <f t="shared" si="3"/>
        <v>2.4299999999999997</v>
      </c>
      <c r="V25" s="88">
        <f t="shared" si="3"/>
        <v>2.573</v>
      </c>
      <c r="W25" s="88">
        <f t="shared" si="3"/>
        <v>0</v>
      </c>
      <c r="X25" s="88">
        <f t="shared" si="3"/>
        <v>0</v>
      </c>
      <c r="Y25" s="88">
        <f t="shared" si="3"/>
        <v>0.13200000000000001</v>
      </c>
      <c r="Z25" s="89" t="str">
        <f t="shared" si="3"/>
        <v/>
      </c>
      <c r="AA25" s="90">
        <f>SUM(AA19:AA24)</f>
        <v>109.572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5.5339999999999998</v>
      </c>
      <c r="C29" s="77">
        <v>8.2490000000000006</v>
      </c>
      <c r="D29" s="77">
        <v>5.01</v>
      </c>
      <c r="E29" s="77">
        <v>1.208</v>
      </c>
      <c r="F29" s="77"/>
      <c r="G29" s="77">
        <v>7.8789999999999996</v>
      </c>
      <c r="H29" s="77">
        <v>7.5069999999999997</v>
      </c>
      <c r="I29" s="77">
        <v>5.9729999999999999</v>
      </c>
      <c r="J29" s="77">
        <v>21.17</v>
      </c>
      <c r="K29" s="77">
        <v>21.013000000000002</v>
      </c>
      <c r="L29" s="77">
        <v>6.9329999999999998</v>
      </c>
      <c r="M29" s="77">
        <v>1.6819999999999999</v>
      </c>
      <c r="N29" s="77">
        <v>2.3660000000000001</v>
      </c>
      <c r="O29" s="77">
        <v>5.694</v>
      </c>
      <c r="P29" s="77">
        <v>12.247999999999999</v>
      </c>
      <c r="Q29" s="77">
        <v>21.146999999999998</v>
      </c>
      <c r="R29" s="77">
        <v>57.28</v>
      </c>
      <c r="S29" s="77">
        <v>60.469000000000001</v>
      </c>
      <c r="T29" s="77">
        <v>59.289000000000001</v>
      </c>
      <c r="U29" s="77">
        <v>57.859000000000002</v>
      </c>
      <c r="V29" s="77">
        <v>48.664999999999999</v>
      </c>
      <c r="W29" s="77">
        <v>13.218</v>
      </c>
      <c r="X29" s="77">
        <v>33.744999999999997</v>
      </c>
      <c r="Y29" s="77">
        <v>9.01</v>
      </c>
      <c r="Z29" s="78"/>
      <c r="AA29" s="79">
        <f>SUM(B29:Z29)</f>
        <v>473.14800000000002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5.5339999999999998</v>
      </c>
      <c r="C31" s="62">
        <f t="shared" ref="C31:Z31" si="4">IF(LEN(C$2)&gt;0,SUM(C28:C30),"")</f>
        <v>8.2490000000000006</v>
      </c>
      <c r="D31" s="62">
        <f t="shared" si="4"/>
        <v>5.01</v>
      </c>
      <c r="E31" s="62">
        <f t="shared" si="4"/>
        <v>1.208</v>
      </c>
      <c r="F31" s="62">
        <f t="shared" si="4"/>
        <v>0</v>
      </c>
      <c r="G31" s="62">
        <f t="shared" si="4"/>
        <v>7.8789999999999996</v>
      </c>
      <c r="H31" s="62">
        <f t="shared" si="4"/>
        <v>7.5069999999999997</v>
      </c>
      <c r="I31" s="62">
        <f t="shared" si="4"/>
        <v>5.9729999999999999</v>
      </c>
      <c r="J31" s="62">
        <f t="shared" si="4"/>
        <v>21.17</v>
      </c>
      <c r="K31" s="62">
        <f t="shared" si="4"/>
        <v>21.013000000000002</v>
      </c>
      <c r="L31" s="62">
        <f t="shared" si="4"/>
        <v>6.9329999999999998</v>
      </c>
      <c r="M31" s="62">
        <f t="shared" si="4"/>
        <v>1.6819999999999999</v>
      </c>
      <c r="N31" s="62">
        <f t="shared" si="4"/>
        <v>2.3660000000000001</v>
      </c>
      <c r="O31" s="62">
        <f t="shared" si="4"/>
        <v>5.694</v>
      </c>
      <c r="P31" s="62">
        <f t="shared" si="4"/>
        <v>12.247999999999999</v>
      </c>
      <c r="Q31" s="62">
        <f t="shared" si="4"/>
        <v>21.146999999999998</v>
      </c>
      <c r="R31" s="62">
        <f t="shared" si="4"/>
        <v>57.28</v>
      </c>
      <c r="S31" s="62">
        <f t="shared" si="4"/>
        <v>60.469000000000001</v>
      </c>
      <c r="T31" s="62">
        <f t="shared" si="4"/>
        <v>59.289000000000001</v>
      </c>
      <c r="U31" s="62">
        <f t="shared" si="4"/>
        <v>57.859000000000002</v>
      </c>
      <c r="V31" s="62">
        <f t="shared" si="4"/>
        <v>48.664999999999999</v>
      </c>
      <c r="W31" s="62">
        <f t="shared" si="4"/>
        <v>13.218</v>
      </c>
      <c r="X31" s="62">
        <f t="shared" si="4"/>
        <v>33.744999999999997</v>
      </c>
      <c r="Y31" s="62">
        <f t="shared" si="4"/>
        <v>9.01</v>
      </c>
      <c r="Z31" s="63" t="str">
        <f t="shared" si="4"/>
        <v/>
      </c>
      <c r="AA31" s="64">
        <f>SUM(AA28:AA30)</f>
        <v>473.14800000000002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34.4</v>
      </c>
      <c r="G38" s="99">
        <v>54.6</v>
      </c>
      <c r="H38" s="99">
        <v>79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34.4</v>
      </c>
      <c r="G39" s="88">
        <f t="shared" si="6"/>
        <v>54.6</v>
      </c>
      <c r="H39" s="88">
        <f t="shared" si="6"/>
        <v>79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34.4</v>
      </c>
      <c r="G46" s="99">
        <v>54.6</v>
      </c>
      <c r="H46" s="99">
        <v>79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34.4</v>
      </c>
      <c r="G48" s="88">
        <f t="shared" si="8"/>
        <v>54.6</v>
      </c>
      <c r="H48" s="88">
        <f t="shared" si="8"/>
        <v>79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5.5339999999999998</v>
      </c>
      <c r="C51" s="88">
        <f t="shared" si="10"/>
        <v>8.2490000000000006</v>
      </c>
      <c r="D51" s="88">
        <f t="shared" si="10"/>
        <v>5.01</v>
      </c>
      <c r="E51" s="88">
        <f t="shared" si="10"/>
        <v>1.208</v>
      </c>
      <c r="F51" s="88">
        <f t="shared" si="10"/>
        <v>34.4</v>
      </c>
      <c r="G51" s="88">
        <f t="shared" si="10"/>
        <v>62.478999999999999</v>
      </c>
      <c r="H51" s="88">
        <f t="shared" si="10"/>
        <v>86.507000000000005</v>
      </c>
      <c r="I51" s="88">
        <f t="shared" si="10"/>
        <v>5.9729999999999999</v>
      </c>
      <c r="J51" s="88">
        <f t="shared" si="10"/>
        <v>21.17</v>
      </c>
      <c r="K51" s="88">
        <f t="shared" si="10"/>
        <v>21.012999999999998</v>
      </c>
      <c r="L51" s="88">
        <f t="shared" si="10"/>
        <v>6.9330000000000007</v>
      </c>
      <c r="M51" s="88">
        <f t="shared" si="10"/>
        <v>1.6819999999999999</v>
      </c>
      <c r="N51" s="88">
        <f t="shared" si="10"/>
        <v>2.3660000000000001</v>
      </c>
      <c r="O51" s="88">
        <f t="shared" si="10"/>
        <v>5.694</v>
      </c>
      <c r="P51" s="88">
        <f t="shared" si="10"/>
        <v>12.247999999999999</v>
      </c>
      <c r="Q51" s="88">
        <f t="shared" si="10"/>
        <v>21.146999999999998</v>
      </c>
      <c r="R51" s="88">
        <f t="shared" si="10"/>
        <v>57.28</v>
      </c>
      <c r="S51" s="88">
        <f t="shared" si="10"/>
        <v>60.469000000000001</v>
      </c>
      <c r="T51" s="88">
        <f t="shared" si="10"/>
        <v>59.289000000000001</v>
      </c>
      <c r="U51" s="88">
        <f t="shared" si="10"/>
        <v>57.859000000000002</v>
      </c>
      <c r="V51" s="88">
        <f t="shared" si="10"/>
        <v>48.664999999999999</v>
      </c>
      <c r="W51" s="88">
        <f t="shared" si="10"/>
        <v>13.218</v>
      </c>
      <c r="X51" s="88">
        <f t="shared" si="10"/>
        <v>33.745000000000005</v>
      </c>
      <c r="Y51" s="88">
        <f t="shared" si="10"/>
        <v>9.01</v>
      </c>
      <c r="Z51" s="89" t="str">
        <f t="shared" si="10"/>
        <v/>
      </c>
      <c r="AA51" s="104">
        <f>SUM(B51:Z51)</f>
        <v>641.14799999999991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5.5339999999999998</v>
      </c>
      <c r="C4" s="18">
        <v>8.2489999999999988</v>
      </c>
      <c r="D4" s="18">
        <v>5.01</v>
      </c>
      <c r="E4" s="18">
        <v>1.208</v>
      </c>
      <c r="F4" s="18">
        <v>34.417000000000002</v>
      </c>
      <c r="G4" s="18">
        <v>62.497</v>
      </c>
      <c r="H4" s="18">
        <v>86.478999999999985</v>
      </c>
      <c r="I4" s="18">
        <v>5.9729999999999999</v>
      </c>
      <c r="J4" s="18">
        <v>21.17</v>
      </c>
      <c r="K4" s="18">
        <v>21.013000000000002</v>
      </c>
      <c r="L4" s="18">
        <v>6.9329999999999998</v>
      </c>
      <c r="M4" s="18">
        <v>1.6820000000000002</v>
      </c>
      <c r="N4" s="18">
        <v>2.3659999999999997</v>
      </c>
      <c r="O4" s="18">
        <v>5.6939999999999991</v>
      </c>
      <c r="P4" s="18">
        <v>12.247999999999999</v>
      </c>
      <c r="Q4" s="18">
        <v>21.146999999999998</v>
      </c>
      <c r="R4" s="18">
        <v>57.279999999999994</v>
      </c>
      <c r="S4" s="18">
        <v>60.468999999999994</v>
      </c>
      <c r="T4" s="18">
        <v>59.289000000000001</v>
      </c>
      <c r="U4" s="18">
        <v>57.858999999999995</v>
      </c>
      <c r="V4" s="18">
        <v>48.664999999999999</v>
      </c>
      <c r="W4" s="18">
        <v>13.218000000000002</v>
      </c>
      <c r="X4" s="18">
        <v>33.744999999999997</v>
      </c>
      <c r="Y4" s="18">
        <v>9.01</v>
      </c>
      <c r="Z4" s="19"/>
      <c r="AA4" s="20">
        <f>SUM(B4:Z4)</f>
        <v>641.15499999999986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59.55</v>
      </c>
      <c r="C7" s="28">
        <v>94.14</v>
      </c>
      <c r="D7" s="28">
        <v>84.31</v>
      </c>
      <c r="E7" s="28">
        <v>100.02</v>
      </c>
      <c r="F7" s="28">
        <v>107.08</v>
      </c>
      <c r="G7" s="28">
        <v>109.37</v>
      </c>
      <c r="H7" s="28">
        <v>128.29</v>
      </c>
      <c r="I7" s="28">
        <v>119.38</v>
      </c>
      <c r="J7" s="28">
        <v>92.3</v>
      </c>
      <c r="K7" s="28">
        <v>67.11</v>
      </c>
      <c r="L7" s="28">
        <v>34.81</v>
      </c>
      <c r="M7" s="28">
        <v>33.22</v>
      </c>
      <c r="N7" s="28">
        <v>38</v>
      </c>
      <c r="O7" s="28">
        <v>55.55</v>
      </c>
      <c r="P7" s="28">
        <v>107.34</v>
      </c>
      <c r="Q7" s="28">
        <v>105.41</v>
      </c>
      <c r="R7" s="28">
        <v>107.88</v>
      </c>
      <c r="S7" s="28">
        <v>108.6</v>
      </c>
      <c r="T7" s="28">
        <v>114.35</v>
      </c>
      <c r="U7" s="28">
        <v>108.03</v>
      </c>
      <c r="V7" s="28">
        <v>99.34</v>
      </c>
      <c r="W7" s="28">
        <v>90</v>
      </c>
      <c r="X7" s="28">
        <v>92.4</v>
      </c>
      <c r="Y7" s="28">
        <v>91</v>
      </c>
      <c r="Z7" s="29"/>
      <c r="AA7" s="30">
        <f>IF(SUM(B7:Z7)&lt;&gt;0,AVERAGEIF(B7:Z7,"&lt;&gt;"""),"")</f>
        <v>89.47833333333331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1.2999999999999999E-2</v>
      </c>
      <c r="L14" s="57">
        <v>4.4729999999999999</v>
      </c>
      <c r="M14" s="57">
        <v>1.3520000000000001</v>
      </c>
      <c r="N14" s="57">
        <v>1.0369999999999999</v>
      </c>
      <c r="O14" s="57">
        <v>8.2000000000000003E-2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6.9569999999999999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1.2999999999999999E-2</v>
      </c>
      <c r="L16" s="62">
        <f t="shared" si="1"/>
        <v>4.4729999999999999</v>
      </c>
      <c r="M16" s="62">
        <f t="shared" si="1"/>
        <v>1.3520000000000001</v>
      </c>
      <c r="N16" s="62">
        <f t="shared" si="1"/>
        <v>1.0369999999999999</v>
      </c>
      <c r="O16" s="62">
        <f t="shared" si="1"/>
        <v>8.2000000000000003E-2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6.9569999999999999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3.0760000000000001</v>
      </c>
      <c r="G20" s="77">
        <v>2</v>
      </c>
      <c r="H20" s="77">
        <v>6.4950000000000001</v>
      </c>
      <c r="I20" s="77">
        <v>2.4079999999999999</v>
      </c>
      <c r="J20" s="77">
        <v>21</v>
      </c>
      <c r="K20" s="77">
        <v>21</v>
      </c>
      <c r="L20" s="77"/>
      <c r="M20" s="77"/>
      <c r="N20" s="77"/>
      <c r="O20" s="77"/>
      <c r="P20" s="77"/>
      <c r="Q20" s="77">
        <v>0.53</v>
      </c>
      <c r="R20" s="77">
        <v>1.26</v>
      </c>
      <c r="S20" s="77"/>
      <c r="T20" s="77">
        <v>0.56000000000000005</v>
      </c>
      <c r="U20" s="77">
        <v>0.54100000000000004</v>
      </c>
      <c r="V20" s="77">
        <v>0.48899999999999999</v>
      </c>
      <c r="W20" s="77">
        <v>3.706</v>
      </c>
      <c r="X20" s="77">
        <v>24.544</v>
      </c>
      <c r="Y20" s="77">
        <v>3.54</v>
      </c>
      <c r="Z20" s="78"/>
      <c r="AA20" s="79">
        <f t="shared" si="2"/>
        <v>91.149000000000001</v>
      </c>
    </row>
    <row r="21" spans="1:27" ht="24.95" customHeight="1" x14ac:dyDescent="0.2">
      <c r="A21" s="75" t="s">
        <v>16</v>
      </c>
      <c r="B21" s="80">
        <v>5.5339999999999998</v>
      </c>
      <c r="C21" s="81">
        <v>8.2489999999999988</v>
      </c>
      <c r="D21" s="81">
        <v>5.01</v>
      </c>
      <c r="E21" s="81">
        <v>1.208</v>
      </c>
      <c r="F21" s="81">
        <v>31.341000000000001</v>
      </c>
      <c r="G21" s="81">
        <v>60.497</v>
      </c>
      <c r="H21" s="81">
        <v>79.984000000000009</v>
      </c>
      <c r="I21" s="81">
        <v>3.5650000000000004</v>
      </c>
      <c r="J21" s="81">
        <v>0.17</v>
      </c>
      <c r="K21" s="81"/>
      <c r="L21" s="81">
        <v>2.46</v>
      </c>
      <c r="M21" s="81">
        <v>0.33</v>
      </c>
      <c r="N21" s="81">
        <v>1.329</v>
      </c>
      <c r="O21" s="81">
        <v>5.6120000000000001</v>
      </c>
      <c r="P21" s="81">
        <v>12.247999999999999</v>
      </c>
      <c r="Q21" s="81">
        <v>20.616999999999997</v>
      </c>
      <c r="R21" s="81">
        <v>56.019999999999996</v>
      </c>
      <c r="S21" s="81">
        <v>60.468999999999994</v>
      </c>
      <c r="T21" s="81">
        <v>58.728999999999999</v>
      </c>
      <c r="U21" s="81">
        <v>57.317999999999998</v>
      </c>
      <c r="V21" s="81">
        <v>48.176000000000002</v>
      </c>
      <c r="W21" s="81">
        <v>9.5120000000000005</v>
      </c>
      <c r="X21" s="81">
        <v>9.2010000000000005</v>
      </c>
      <c r="Y21" s="81">
        <v>5.47</v>
      </c>
      <c r="Z21" s="78"/>
      <c r="AA21" s="79">
        <f t="shared" si="2"/>
        <v>543.04899999999998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5.5339999999999998</v>
      </c>
      <c r="C25" s="88">
        <f t="shared" si="3"/>
        <v>8.2489999999999988</v>
      </c>
      <c r="D25" s="88">
        <f t="shared" si="3"/>
        <v>5.01</v>
      </c>
      <c r="E25" s="88">
        <f t="shared" si="3"/>
        <v>1.208</v>
      </c>
      <c r="F25" s="88">
        <f t="shared" si="3"/>
        <v>34.417000000000002</v>
      </c>
      <c r="G25" s="88">
        <f t="shared" si="3"/>
        <v>62.497</v>
      </c>
      <c r="H25" s="88">
        <f t="shared" si="3"/>
        <v>86.479000000000013</v>
      </c>
      <c r="I25" s="88">
        <f t="shared" si="3"/>
        <v>5.9730000000000008</v>
      </c>
      <c r="J25" s="88">
        <f t="shared" si="3"/>
        <v>21.17</v>
      </c>
      <c r="K25" s="88">
        <f t="shared" si="3"/>
        <v>21</v>
      </c>
      <c r="L25" s="88">
        <f t="shared" si="3"/>
        <v>2.46</v>
      </c>
      <c r="M25" s="88">
        <f t="shared" si="3"/>
        <v>0.33</v>
      </c>
      <c r="N25" s="88">
        <f t="shared" si="3"/>
        <v>1.329</v>
      </c>
      <c r="O25" s="88">
        <f t="shared" si="3"/>
        <v>5.6120000000000001</v>
      </c>
      <c r="P25" s="88">
        <f t="shared" si="3"/>
        <v>12.247999999999999</v>
      </c>
      <c r="Q25" s="88">
        <f t="shared" si="3"/>
        <v>21.146999999999998</v>
      </c>
      <c r="R25" s="88">
        <f t="shared" si="3"/>
        <v>57.279999999999994</v>
      </c>
      <c r="S25" s="88">
        <f t="shared" si="3"/>
        <v>60.468999999999994</v>
      </c>
      <c r="T25" s="88">
        <f t="shared" si="3"/>
        <v>59.289000000000001</v>
      </c>
      <c r="U25" s="88">
        <f t="shared" si="3"/>
        <v>57.858999999999995</v>
      </c>
      <c r="V25" s="88">
        <f t="shared" si="3"/>
        <v>48.664999999999999</v>
      </c>
      <c r="W25" s="88">
        <f t="shared" si="3"/>
        <v>13.218</v>
      </c>
      <c r="X25" s="88">
        <f t="shared" si="3"/>
        <v>33.745000000000005</v>
      </c>
      <c r="Y25" s="88">
        <f t="shared" si="3"/>
        <v>9.01</v>
      </c>
      <c r="Z25" s="89">
        <f t="shared" si="3"/>
        <v>0</v>
      </c>
      <c r="AA25" s="90">
        <f t="shared" si="3"/>
        <v>634.19799999999998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5.5339999999999998</v>
      </c>
      <c r="C29" s="77">
        <v>8.2490000000000006</v>
      </c>
      <c r="D29" s="77">
        <v>5.01</v>
      </c>
      <c r="E29" s="77">
        <v>1.208</v>
      </c>
      <c r="F29" s="77">
        <v>34.417000000000002</v>
      </c>
      <c r="G29" s="77">
        <v>62.497</v>
      </c>
      <c r="H29" s="77">
        <v>86.478999999999999</v>
      </c>
      <c r="I29" s="77">
        <v>5.9729999999999999</v>
      </c>
      <c r="J29" s="77">
        <v>21.17</v>
      </c>
      <c r="K29" s="77">
        <v>21.013000000000002</v>
      </c>
      <c r="L29" s="77">
        <v>6.9329999999999998</v>
      </c>
      <c r="M29" s="77">
        <v>1.6819999999999999</v>
      </c>
      <c r="N29" s="77">
        <v>2.3660000000000001</v>
      </c>
      <c r="O29" s="77">
        <v>5.694</v>
      </c>
      <c r="P29" s="77">
        <v>12.247999999999999</v>
      </c>
      <c r="Q29" s="77">
        <v>21.146999999999998</v>
      </c>
      <c r="R29" s="77">
        <v>57.28</v>
      </c>
      <c r="S29" s="77">
        <v>60.469000000000001</v>
      </c>
      <c r="T29" s="77">
        <v>59.289000000000001</v>
      </c>
      <c r="U29" s="77">
        <v>57.859000000000002</v>
      </c>
      <c r="V29" s="77">
        <v>48.664999999999999</v>
      </c>
      <c r="W29" s="77">
        <v>13.218</v>
      </c>
      <c r="X29" s="77">
        <v>33.744999999999997</v>
      </c>
      <c r="Y29" s="77">
        <v>9.01</v>
      </c>
      <c r="Z29" s="78"/>
      <c r="AA29" s="79">
        <f>SUM(B29:Z29)</f>
        <v>641.15499999999997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5.5339999999999998</v>
      </c>
      <c r="C31" s="62">
        <f t="shared" si="4"/>
        <v>8.2490000000000006</v>
      </c>
      <c r="D31" s="62">
        <f t="shared" si="4"/>
        <v>5.01</v>
      </c>
      <c r="E31" s="62">
        <f t="shared" si="4"/>
        <v>1.208</v>
      </c>
      <c r="F31" s="62">
        <f t="shared" si="4"/>
        <v>34.417000000000002</v>
      </c>
      <c r="G31" s="62">
        <f t="shared" si="4"/>
        <v>62.497</v>
      </c>
      <c r="H31" s="62">
        <f t="shared" si="4"/>
        <v>86.478999999999999</v>
      </c>
      <c r="I31" s="62">
        <f t="shared" si="4"/>
        <v>5.9729999999999999</v>
      </c>
      <c r="J31" s="62">
        <f t="shared" si="4"/>
        <v>21.17</v>
      </c>
      <c r="K31" s="62">
        <f t="shared" si="4"/>
        <v>21.013000000000002</v>
      </c>
      <c r="L31" s="62">
        <f t="shared" si="4"/>
        <v>6.9329999999999998</v>
      </c>
      <c r="M31" s="62">
        <f t="shared" si="4"/>
        <v>1.6819999999999999</v>
      </c>
      <c r="N31" s="62">
        <f t="shared" si="4"/>
        <v>2.3660000000000001</v>
      </c>
      <c r="O31" s="62">
        <f t="shared" si="4"/>
        <v>5.694</v>
      </c>
      <c r="P31" s="62">
        <f t="shared" si="4"/>
        <v>12.247999999999999</v>
      </c>
      <c r="Q31" s="62">
        <f t="shared" si="4"/>
        <v>21.146999999999998</v>
      </c>
      <c r="R31" s="62">
        <f t="shared" si="4"/>
        <v>57.28</v>
      </c>
      <c r="S31" s="62">
        <f t="shared" si="4"/>
        <v>60.469000000000001</v>
      </c>
      <c r="T31" s="62">
        <f t="shared" si="4"/>
        <v>59.289000000000001</v>
      </c>
      <c r="U31" s="62">
        <f t="shared" si="4"/>
        <v>57.859000000000002</v>
      </c>
      <c r="V31" s="62">
        <f t="shared" si="4"/>
        <v>48.664999999999999</v>
      </c>
      <c r="W31" s="62">
        <f t="shared" si="4"/>
        <v>13.218</v>
      </c>
      <c r="X31" s="62">
        <f t="shared" si="4"/>
        <v>33.744999999999997</v>
      </c>
      <c r="Y31" s="62">
        <f t="shared" si="4"/>
        <v>9.01</v>
      </c>
      <c r="Z31" s="63">
        <f t="shared" si="4"/>
        <v>0</v>
      </c>
      <c r="AA31" s="64">
        <f t="shared" si="4"/>
        <v>641.15499999999997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5.5339999999999998</v>
      </c>
      <c r="C51" s="88">
        <f t="shared" si="10"/>
        <v>8.2489999999999988</v>
      </c>
      <c r="D51" s="88">
        <f t="shared" si="10"/>
        <v>5.01</v>
      </c>
      <c r="E51" s="88">
        <f t="shared" si="10"/>
        <v>1.208</v>
      </c>
      <c r="F51" s="88">
        <f t="shared" si="10"/>
        <v>34.417000000000002</v>
      </c>
      <c r="G51" s="88">
        <f t="shared" si="10"/>
        <v>62.497</v>
      </c>
      <c r="H51" s="88">
        <f t="shared" si="10"/>
        <v>86.479000000000013</v>
      </c>
      <c r="I51" s="88">
        <f t="shared" si="10"/>
        <v>5.9730000000000008</v>
      </c>
      <c r="J51" s="88">
        <f t="shared" si="10"/>
        <v>21.17</v>
      </c>
      <c r="K51" s="88">
        <f t="shared" si="10"/>
        <v>21.013000000000002</v>
      </c>
      <c r="L51" s="88">
        <f t="shared" si="10"/>
        <v>6.9329999999999998</v>
      </c>
      <c r="M51" s="88">
        <f t="shared" si="10"/>
        <v>1.6820000000000002</v>
      </c>
      <c r="N51" s="88">
        <f t="shared" si="10"/>
        <v>2.3659999999999997</v>
      </c>
      <c r="O51" s="88">
        <f t="shared" si="10"/>
        <v>5.694</v>
      </c>
      <c r="P51" s="88">
        <f t="shared" si="10"/>
        <v>12.247999999999999</v>
      </c>
      <c r="Q51" s="88">
        <f t="shared" si="10"/>
        <v>21.146999999999998</v>
      </c>
      <c r="R51" s="88">
        <f t="shared" si="10"/>
        <v>57.279999999999994</v>
      </c>
      <c r="S51" s="88">
        <f t="shared" si="10"/>
        <v>60.468999999999994</v>
      </c>
      <c r="T51" s="88">
        <f t="shared" si="10"/>
        <v>59.289000000000001</v>
      </c>
      <c r="U51" s="88">
        <f t="shared" si="10"/>
        <v>57.858999999999995</v>
      </c>
      <c r="V51" s="88">
        <f t="shared" si="10"/>
        <v>48.664999999999999</v>
      </c>
      <c r="W51" s="88">
        <f t="shared" si="10"/>
        <v>13.218</v>
      </c>
      <c r="X51" s="88">
        <f t="shared" si="10"/>
        <v>33.745000000000005</v>
      </c>
      <c r="Y51" s="88">
        <f t="shared" si="10"/>
        <v>9.01</v>
      </c>
      <c r="Z51" s="89">
        <f t="shared" si="10"/>
        <v>0</v>
      </c>
      <c r="AA51" s="104">
        <f>SUM(B51:Z51)</f>
        <v>641.15499999999997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-34.4</v>
      </c>
      <c r="G4" s="18">
        <v>-54.6</v>
      </c>
      <c r="H4" s="18">
        <v>-79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-168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59.55</v>
      </c>
      <c r="C7" s="117">
        <v>94.14</v>
      </c>
      <c r="D7" s="117">
        <v>84.31</v>
      </c>
      <c r="E7" s="117">
        <v>100.02</v>
      </c>
      <c r="F7" s="117">
        <v>107.08</v>
      </c>
      <c r="G7" s="117">
        <v>109.37</v>
      </c>
      <c r="H7" s="117">
        <v>128.29</v>
      </c>
      <c r="I7" s="117">
        <v>119.38</v>
      </c>
      <c r="J7" s="117">
        <v>92.3</v>
      </c>
      <c r="K7" s="117">
        <v>67.11</v>
      </c>
      <c r="L7" s="117">
        <v>34.81</v>
      </c>
      <c r="M7" s="117">
        <v>33.22</v>
      </c>
      <c r="N7" s="117">
        <v>38</v>
      </c>
      <c r="O7" s="117">
        <v>55.55</v>
      </c>
      <c r="P7" s="117">
        <v>107.34</v>
      </c>
      <c r="Q7" s="117">
        <v>105.41</v>
      </c>
      <c r="R7" s="117">
        <v>107.88</v>
      </c>
      <c r="S7" s="117">
        <v>108.6</v>
      </c>
      <c r="T7" s="117">
        <v>114.35</v>
      </c>
      <c r="U7" s="117">
        <v>108.03</v>
      </c>
      <c r="V7" s="117">
        <v>99.34</v>
      </c>
      <c r="W7" s="117">
        <v>90</v>
      </c>
      <c r="X7" s="117">
        <v>92.4</v>
      </c>
      <c r="Y7" s="117">
        <v>91</v>
      </c>
      <c r="Z7" s="118"/>
      <c r="AA7" s="119">
        <f>IF(SUM(B7:Z7)&lt;&gt;0,AVERAGEIF(B7:Z7,"&lt;&gt;"""),"")</f>
        <v>89.47833333333331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34.4</v>
      </c>
      <c r="G15" s="133">
        <v>54.6</v>
      </c>
      <c r="H15" s="133">
        <v>79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168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34.4</v>
      </c>
      <c r="G16" s="135">
        <f t="shared" si="1"/>
        <v>54.6</v>
      </c>
      <c r="H16" s="135">
        <f t="shared" si="1"/>
        <v>79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2023-12-26T14:16:41Z</dcterms:created>
  <dcterms:modified xsi:type="dcterms:W3CDTF">2023-12-26T14:16:42Z</dcterms:modified>
</cp:coreProperties>
</file>