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<sst xmlns="http://schemas.openxmlformats.org/spreadsheetml/2006/main" count="117" uniqueCount="53">
  <si>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25/12/2023 16:18:11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</si>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</sst>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AAD-492A-8F98-351D7FA41B2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AAD-492A-8F98-351D7FA41B2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44.232999999999997</c:v>
                </c:pt>
                <c:pt idx="6">
                  <c:v>0.57599999999999996</c:v>
                </c:pt>
                <c:pt idx="7">
                  <c:v>29.542999999999999</c:v>
                </c:pt>
                <c:pt idx="15">
                  <c:v>12.451000000000001</c:v>
                </c:pt>
                <c:pt idx="16">
                  <c:v>104</c:v>
                </c:pt>
                <c:pt idx="17">
                  <c:v>23.376000000000001</c:v>
                </c:pt>
                <c:pt idx="18">
                  <c:v>26.509</c:v>
                </c:pt>
                <c:pt idx="20">
                  <c:v>86.977999999999994</c:v>
                </c:pt>
                <c:pt idx="21">
                  <c:v>87.391999999999996</c:v>
                </c:pt>
                <c:pt idx="22">
                  <c:v>71.233000000000004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AD-492A-8F98-351D7FA41B2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61.8</c:v>
                </c:pt>
                <c:pt idx="2">
                  <c:v>53.3</c:v>
                </c:pt>
                <c:pt idx="3">
                  <c:v>60</c:v>
                </c:pt>
                <c:pt idx="4">
                  <c:v>58.9</c:v>
                </c:pt>
                <c:pt idx="5">
                  <c:v>65</c:v>
                </c:pt>
                <c:pt idx="6">
                  <c:v>86.4</c:v>
                </c:pt>
                <c:pt idx="7">
                  <c:v>2.8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AD-492A-8F98-351D7FA41B2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0.76</c:v>
                </c:pt>
                <c:pt idx="1">
                  <c:v>0.83799999999999997</c:v>
                </c:pt>
                <c:pt idx="2">
                  <c:v>1.39</c:v>
                </c:pt>
                <c:pt idx="3">
                  <c:v>1.8399999999999999</c:v>
                </c:pt>
                <c:pt idx="4">
                  <c:v>2.2770000000000001</c:v>
                </c:pt>
                <c:pt idx="5">
                  <c:v>2.2839999999999998</c:v>
                </c:pt>
                <c:pt idx="6">
                  <c:v>1.9330000000000001</c:v>
                </c:pt>
                <c:pt idx="7">
                  <c:v>2.1349999999999998</c:v>
                </c:pt>
                <c:pt idx="8">
                  <c:v>4.22</c:v>
                </c:pt>
                <c:pt idx="9">
                  <c:v>5.4459999999999997</c:v>
                </c:pt>
                <c:pt idx="10">
                  <c:v>10.378</c:v>
                </c:pt>
                <c:pt idx="11">
                  <c:v>12.734999999999999</c:v>
                </c:pt>
                <c:pt idx="12">
                  <c:v>12.138</c:v>
                </c:pt>
                <c:pt idx="13">
                  <c:v>15.84</c:v>
                </c:pt>
                <c:pt idx="14">
                  <c:v>6.4119999999999999</c:v>
                </c:pt>
                <c:pt idx="15">
                  <c:v>3.5630000000000002</c:v>
                </c:pt>
                <c:pt idx="16">
                  <c:v>2.4889999999999999</c:v>
                </c:pt>
                <c:pt idx="17">
                  <c:v>2.3439999999999999</c:v>
                </c:pt>
                <c:pt idx="18">
                  <c:v>2.714</c:v>
                </c:pt>
                <c:pt idx="19">
                  <c:v>3.1819999999999999</c:v>
                </c:pt>
                <c:pt idx="20">
                  <c:v>3.3780000000000001</c:v>
                </c:pt>
                <c:pt idx="21">
                  <c:v>3.4619999999999997</c:v>
                </c:pt>
                <c:pt idx="22">
                  <c:v>3.1579999999999999</c:v>
                </c:pt>
                <c:pt idx="23">
                  <c:v>2.524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AD-492A-8F98-351D7FA41B2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AAD-492A-8F98-351D7FA41B2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AAD-492A-8F98-351D7FA41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47.511999999999993</c:v>
                </c:pt>
                <c:pt idx="1">
                  <c:v>69.024000000000001</c:v>
                </c:pt>
                <c:pt idx="2">
                  <c:v>59.268000000000001</c:v>
                </c:pt>
                <c:pt idx="3">
                  <c:v>62.052</c:v>
                </c:pt>
                <c:pt idx="4">
                  <c:v>61.208999999999996</c:v>
                </c:pt>
                <c:pt idx="5">
                  <c:v>72.206000000000003</c:v>
                </c:pt>
                <c:pt idx="6">
                  <c:v>96.430999999999997</c:v>
                </c:pt>
                <c:pt idx="7">
                  <c:v>69.332999999999998</c:v>
                </c:pt>
                <c:pt idx="8">
                  <c:v>30.488999999999997</c:v>
                </c:pt>
                <c:pt idx="9">
                  <c:v>16.369</c:v>
                </c:pt>
                <c:pt idx="10">
                  <c:v>17.936</c:v>
                </c:pt>
                <c:pt idx="11">
                  <c:v>20.735999999999997</c:v>
                </c:pt>
                <c:pt idx="12">
                  <c:v>20.439</c:v>
                </c:pt>
                <c:pt idx="13">
                  <c:v>22.308</c:v>
                </c:pt>
                <c:pt idx="14">
                  <c:v>41.774000000000001</c:v>
                </c:pt>
                <c:pt idx="15">
                  <c:v>88.766999999999996</c:v>
                </c:pt>
                <c:pt idx="16">
                  <c:v>124.97900000000001</c:v>
                </c:pt>
                <c:pt idx="17">
                  <c:v>48.048999999999999</c:v>
                </c:pt>
                <c:pt idx="18">
                  <c:v>44.320999999999998</c:v>
                </c:pt>
                <c:pt idx="19">
                  <c:v>16.28</c:v>
                </c:pt>
                <c:pt idx="20">
                  <c:v>99.379000000000005</c:v>
                </c:pt>
                <c:pt idx="21">
                  <c:v>93.325000000000003</c:v>
                </c:pt>
                <c:pt idx="22">
                  <c:v>77.572000000000003</c:v>
                </c:pt>
                <c:pt idx="23">
                  <c:v>54.54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AAD-492A-8F98-351D7FA41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104.15</c:v>
                </c:pt>
                <c:pt idx="1">
                  <c:v>90</c:v>
                </c:pt>
                <c:pt idx="2">
                  <c:v>91</c:v>
                </c:pt>
                <c:pt idx="3">
                  <c:v>90</c:v>
                </c:pt>
                <c:pt idx="4">
                  <c:v>91.34</c:v>
                </c:pt>
                <c:pt idx="5">
                  <c:v>94.19</c:v>
                </c:pt>
                <c:pt idx="6">
                  <c:v>100</c:v>
                </c:pt>
                <c:pt idx="7">
                  <c:v>102.99</c:v>
                </c:pt>
                <c:pt idx="8">
                  <c:v>94.79</c:v>
                </c:pt>
                <c:pt idx="9">
                  <c:v>9.81</c:v>
                </c:pt>
                <c:pt idx="10">
                  <c:v>9.65</c:v>
                </c:pt>
                <c:pt idx="11">
                  <c:v>7.18</c:v>
                </c:pt>
                <c:pt idx="12">
                  <c:v>8.32</c:v>
                </c:pt>
                <c:pt idx="13">
                  <c:v>15</c:v>
                </c:pt>
                <c:pt idx="14">
                  <c:v>104.37</c:v>
                </c:pt>
                <c:pt idx="15">
                  <c:v>104</c:v>
                </c:pt>
                <c:pt idx="16">
                  <c:v>120.28</c:v>
                </c:pt>
                <c:pt idx="17">
                  <c:v>95.61</c:v>
                </c:pt>
                <c:pt idx="18">
                  <c:v>97.14</c:v>
                </c:pt>
                <c:pt idx="19">
                  <c:v>92.96</c:v>
                </c:pt>
                <c:pt idx="20">
                  <c:v>109.06</c:v>
                </c:pt>
                <c:pt idx="21">
                  <c:v>110.1</c:v>
                </c:pt>
                <c:pt idx="22">
                  <c:v>109.85</c:v>
                </c:pt>
                <c:pt idx="23">
                  <c:v>104.07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AAD-492A-8F98-351D7FA41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47.550999999999995</v>
      </c>
      <c r="C4" s="18">
        <v>69.065999999999988</v>
      </c>
      <c r="D4" s="18">
        <v>59.300999999999995</v>
      </c>
      <c r="E4" s="18">
        <v>62.075000000000003</v>
      </c>
      <c r="F4" s="18">
        <v>61.213000000000001</v>
      </c>
      <c r="G4" s="18">
        <v>72.23299999999999</v>
      </c>
      <c r="H4" s="18">
        <v>96.441000000000017</v>
      </c>
      <c r="I4" s="18">
        <v>69.298000000000002</v>
      </c>
      <c r="J4" s="18">
        <v>30.489000000000001</v>
      </c>
      <c r="K4" s="18">
        <v>16.369000000000003</v>
      </c>
      <c r="L4" s="18">
        <v>17.936</v>
      </c>
      <c r="M4" s="18">
        <v>20.736000000000001</v>
      </c>
      <c r="N4" s="18">
        <v>20.439</v>
      </c>
      <c r="O4" s="18">
        <v>22.308</v>
      </c>
      <c r="P4" s="18">
        <v>41.761000000000003</v>
      </c>
      <c r="Q4" s="18">
        <v>88.75200000000001</v>
      </c>
      <c r="R4" s="18">
        <v>124.979</v>
      </c>
      <c r="S4" s="18">
        <v>48.048999999999999</v>
      </c>
      <c r="T4" s="18">
        <v>44.320999999999998</v>
      </c>
      <c r="U4" s="18">
        <v>16.28</v>
      </c>
      <c r="V4" s="18">
        <v>99.379000000000019</v>
      </c>
      <c r="W4" s="18">
        <v>93.325000000000003</v>
      </c>
      <c r="X4" s="18">
        <v>77.572000000000003</v>
      </c>
      <c r="Y4" s="18">
        <v>54.506</v>
      </c>
      <c r="Z4" s="19"/>
      <c r="AA4" s="20">
        <f>SUM(B4:Z4)</f>
        <v>1354.3790000000001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104.15</v>
      </c>
      <c r="C7" s="28">
        <v>90</v>
      </c>
      <c r="D7" s="28">
        <v>91</v>
      </c>
      <c r="E7" s="28">
        <v>90</v>
      </c>
      <c r="F7" s="28">
        <v>91.34</v>
      </c>
      <c r="G7" s="28">
        <v>94.19</v>
      </c>
      <c r="H7" s="28">
        <v>100</v>
      </c>
      <c r="I7" s="28">
        <v>102.99</v>
      </c>
      <c r="J7" s="28">
        <v>94.79</v>
      </c>
      <c r="K7" s="28">
        <v>9.81</v>
      </c>
      <c r="L7" s="28">
        <v>9.65</v>
      </c>
      <c r="M7" s="28">
        <v>7.18</v>
      </c>
      <c r="N7" s="28">
        <v>8.32</v>
      </c>
      <c r="O7" s="28">
        <v>15</v>
      </c>
      <c r="P7" s="28">
        <v>104.37</v>
      </c>
      <c r="Q7" s="28">
        <v>104</v>
      </c>
      <c r="R7" s="28">
        <v>120.28</v>
      </c>
      <c r="S7" s="28">
        <v>95.61</v>
      </c>
      <c r="T7" s="28">
        <v>97.14</v>
      </c>
      <c r="U7" s="28">
        <v>92.96</v>
      </c>
      <c r="V7" s="28">
        <v>109.06</v>
      </c>
      <c r="W7" s="28">
        <v>110.1</v>
      </c>
      <c r="X7" s="28">
        <v>109.85</v>
      </c>
      <c r="Y7" s="28">
        <v>104.07</v>
      </c>
      <c r="Z7" s="29"/>
      <c r="AA7" s="30">
        <f>IF(SUM(B7:Z7)&lt;&gt;0,AVERAGEIF(B7:Z7,"&lt;&gt;"""),"")</f>
        <v>81.494166666666658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44.232999999999997</v>
      </c>
      <c r="C12" s="52"/>
      <c r="D12" s="52"/>
      <c r="E12" s="52"/>
      <c r="F12" s="52"/>
      <c r="G12" s="52"/>
      <c r="H12" s="52">
        <v>0.57599999999999996</v>
      </c>
      <c r="I12" s="52">
        <v>29.542999999999999</v>
      </c>
      <c r="J12" s="52"/>
      <c r="K12" s="52"/>
      <c r="L12" s="52"/>
      <c r="M12" s="52"/>
      <c r="N12" s="52"/>
      <c r="O12" s="52"/>
      <c r="P12" s="52"/>
      <c r="Q12" s="52">
        <v>12.451000000000001</v>
      </c>
      <c r="R12" s="52">
        <v>104</v>
      </c>
      <c r="S12" s="52">
        <v>23.376000000000001</v>
      </c>
      <c r="T12" s="52">
        <v>26.509</v>
      </c>
      <c r="U12" s="52"/>
      <c r="V12" s="52">
        <v>86.977999999999994</v>
      </c>
      <c r="W12" s="52">
        <v>87.391999999999996</v>
      </c>
      <c r="X12" s="52">
        <v>71.233000000000004</v>
      </c>
      <c r="Y12" s="52"/>
      <c r="Z12" s="53"/>
      <c r="AA12" s="54">
        <f t="shared" si="0"/>
        <v>486.291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0.76</v>
      </c>
      <c r="C14" s="57">
        <v>0.83799999999999997</v>
      </c>
      <c r="D14" s="57">
        <v>1.39</v>
      </c>
      <c r="E14" s="57">
        <v>1.8399999999999999</v>
      </c>
      <c r="F14" s="57">
        <v>2.2770000000000001</v>
      </c>
      <c r="G14" s="57">
        <v>2.2839999999999998</v>
      </c>
      <c r="H14" s="57">
        <v>1.9330000000000001</v>
      </c>
      <c r="I14" s="57">
        <v>2.1349999999999998</v>
      </c>
      <c r="J14" s="57">
        <v>4.22</v>
      </c>
      <c r="K14" s="57">
        <v>5.4459999999999997</v>
      </c>
      <c r="L14" s="57">
        <v>10.378</v>
      </c>
      <c r="M14" s="57">
        <v>12.734999999999999</v>
      </c>
      <c r="N14" s="57">
        <v>12.138</v>
      </c>
      <c r="O14" s="57">
        <v>15.84</v>
      </c>
      <c r="P14" s="57">
        <v>6.4119999999999999</v>
      </c>
      <c r="Q14" s="57">
        <v>3.5630000000000002</v>
      </c>
      <c r="R14" s="57">
        <v>2.4889999999999999</v>
      </c>
      <c r="S14" s="57">
        <v>2.3439999999999999</v>
      </c>
      <c r="T14" s="57">
        <v>2.714</v>
      </c>
      <c r="U14" s="57">
        <v>3.1819999999999999</v>
      </c>
      <c r="V14" s="57">
        <v>3.3780000000000001</v>
      </c>
      <c r="W14" s="57">
        <v>3.4619999999999997</v>
      </c>
      <c r="X14" s="57">
        <v>3.1579999999999999</v>
      </c>
      <c r="Y14" s="57">
        <v>2.524</v>
      </c>
      <c r="Z14" s="58"/>
      <c r="AA14" s="59">
        <f t="shared" si="0"/>
        <v>107.44000000000001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44.992999999999995</v>
      </c>
      <c r="C16" s="62">
        <f t="shared" ref="C16:Z16" si="1">IF(LEN(C$2)&gt;0,SUM(C10:C15),"")</f>
        <v>0.83799999999999997</v>
      </c>
      <c r="D16" s="62">
        <f t="shared" si="1"/>
        <v>1.39</v>
      </c>
      <c r="E16" s="62">
        <f t="shared" si="1"/>
        <v>1.8399999999999999</v>
      </c>
      <c r="F16" s="62">
        <f t="shared" si="1"/>
        <v>2.2770000000000001</v>
      </c>
      <c r="G16" s="62">
        <f t="shared" si="1"/>
        <v>2.2839999999999998</v>
      </c>
      <c r="H16" s="62">
        <f t="shared" si="1"/>
        <v>2.5089999999999999</v>
      </c>
      <c r="I16" s="62">
        <f t="shared" si="1"/>
        <v>31.677999999999997</v>
      </c>
      <c r="J16" s="62">
        <f t="shared" si="1"/>
        <v>4.22</v>
      </c>
      <c r="K16" s="62">
        <f t="shared" si="1"/>
        <v>5.4459999999999997</v>
      </c>
      <c r="L16" s="62">
        <f t="shared" si="1"/>
        <v>10.378</v>
      </c>
      <c r="M16" s="62">
        <f t="shared" si="1"/>
        <v>12.734999999999999</v>
      </c>
      <c r="N16" s="62">
        <f t="shared" si="1"/>
        <v>12.138</v>
      </c>
      <c r="O16" s="62">
        <f t="shared" si="1"/>
        <v>15.84</v>
      </c>
      <c r="P16" s="62">
        <f t="shared" si="1"/>
        <v>6.4119999999999999</v>
      </c>
      <c r="Q16" s="62">
        <f t="shared" si="1"/>
        <v>16.013999999999999</v>
      </c>
      <c r="R16" s="62">
        <f t="shared" si="1"/>
        <v>106.489</v>
      </c>
      <c r="S16" s="62">
        <f t="shared" si="1"/>
        <v>25.720000000000002</v>
      </c>
      <c r="T16" s="62">
        <f t="shared" si="1"/>
        <v>29.222999999999999</v>
      </c>
      <c r="U16" s="62">
        <f t="shared" si="1"/>
        <v>3.1819999999999999</v>
      </c>
      <c r="V16" s="62">
        <f t="shared" si="1"/>
        <v>90.355999999999995</v>
      </c>
      <c r="W16" s="62">
        <f t="shared" si="1"/>
        <v>90.853999999999999</v>
      </c>
      <c r="X16" s="62">
        <f t="shared" si="1"/>
        <v>74.391000000000005</v>
      </c>
      <c r="Y16" s="62">
        <f t="shared" si="1"/>
        <v>2.524</v>
      </c>
      <c r="Z16" s="63" t="str">
        <f t="shared" si="1"/>
        <v/>
      </c>
      <c r="AA16" s="64">
        <f>SUM(AA10:AA15)</f>
        <v>593.73099999999999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2E-3</v>
      </c>
      <c r="C20" s="77"/>
      <c r="D20" s="77"/>
      <c r="E20" s="77"/>
      <c r="F20" s="77"/>
      <c r="G20" s="77"/>
      <c r="H20" s="77"/>
      <c r="I20" s="77">
        <v>22.201000000000001</v>
      </c>
      <c r="J20" s="77">
        <v>7.694</v>
      </c>
      <c r="K20" s="77">
        <v>5.4610000000000003</v>
      </c>
      <c r="L20" s="77">
        <v>7.4580000000000002</v>
      </c>
      <c r="M20" s="77">
        <v>7.89</v>
      </c>
      <c r="N20" s="77">
        <v>7.9039999999999999</v>
      </c>
      <c r="O20" s="77">
        <v>6.2089999999999996</v>
      </c>
      <c r="P20" s="77">
        <v>24.556000000000001</v>
      </c>
      <c r="Q20" s="77">
        <v>53.329000000000001</v>
      </c>
      <c r="R20" s="77"/>
      <c r="S20" s="77">
        <v>6.5579999999999998</v>
      </c>
      <c r="T20" s="77">
        <v>3.544</v>
      </c>
      <c r="U20" s="77">
        <v>2.4860000000000002</v>
      </c>
      <c r="V20" s="77"/>
      <c r="W20" s="77"/>
      <c r="X20" s="77"/>
      <c r="Y20" s="77">
        <v>23.509</v>
      </c>
      <c r="Z20" s="78"/>
      <c r="AA20" s="79">
        <f t="shared" si="2"/>
        <v>178.80099999999999</v>
      </c>
    </row>
    <row r="21" spans="1:27" ht="24.95" customHeight="1" x14ac:dyDescent="0.2">
      <c r="A21" s="75" t="s">
        <v>16</v>
      </c>
      <c r="B21" s="80">
        <v>2.556</v>
      </c>
      <c r="C21" s="81">
        <v>6.4279999999999999</v>
      </c>
      <c r="D21" s="81">
        <v>4.6109999999999998</v>
      </c>
      <c r="E21" s="81">
        <v>0.23499999999999999</v>
      </c>
      <c r="F21" s="81">
        <v>3.5999999999999997E-2</v>
      </c>
      <c r="G21" s="81">
        <v>4.9489999999999998</v>
      </c>
      <c r="H21" s="81">
        <v>7.532</v>
      </c>
      <c r="I21" s="81">
        <v>12.619</v>
      </c>
      <c r="J21" s="81">
        <v>18.575000000000003</v>
      </c>
      <c r="K21" s="81">
        <v>5.4619999999999997</v>
      </c>
      <c r="L21" s="81">
        <v>0.1</v>
      </c>
      <c r="M21" s="81">
        <v>0.111</v>
      </c>
      <c r="N21" s="81">
        <v>0.39700000000000002</v>
      </c>
      <c r="O21" s="81">
        <v>0.25900000000000001</v>
      </c>
      <c r="P21" s="81">
        <v>10.792999999999999</v>
      </c>
      <c r="Q21" s="81">
        <v>19.408999999999999</v>
      </c>
      <c r="R21" s="81">
        <v>18.489999999999998</v>
      </c>
      <c r="S21" s="81">
        <v>15.771000000000001</v>
      </c>
      <c r="T21" s="81">
        <v>11.554</v>
      </c>
      <c r="U21" s="81">
        <v>10.612</v>
      </c>
      <c r="V21" s="81">
        <v>9.0229999999999997</v>
      </c>
      <c r="W21" s="81">
        <v>2.4710000000000001</v>
      </c>
      <c r="X21" s="81">
        <v>3.181</v>
      </c>
      <c r="Y21" s="81">
        <v>28.472999999999999</v>
      </c>
      <c r="Z21" s="78"/>
      <c r="AA21" s="79">
        <f t="shared" si="2"/>
        <v>193.64699999999999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2.5579999999999998</v>
      </c>
      <c r="C25" s="88">
        <f t="shared" ref="C25:Z25" si="3">IF(LEN(C$2)&gt;0,SUM(C19:C24),"")</f>
        <v>6.4279999999999999</v>
      </c>
      <c r="D25" s="88">
        <f t="shared" si="3"/>
        <v>4.6109999999999998</v>
      </c>
      <c r="E25" s="88">
        <f t="shared" si="3"/>
        <v>0.23499999999999999</v>
      </c>
      <c r="F25" s="88">
        <f t="shared" si="3"/>
        <v>3.5999999999999997E-2</v>
      </c>
      <c r="G25" s="88">
        <f t="shared" si="3"/>
        <v>4.9489999999999998</v>
      </c>
      <c r="H25" s="88">
        <f t="shared" si="3"/>
        <v>7.532</v>
      </c>
      <c r="I25" s="88">
        <f t="shared" si="3"/>
        <v>34.82</v>
      </c>
      <c r="J25" s="88">
        <f t="shared" si="3"/>
        <v>26.269000000000002</v>
      </c>
      <c r="K25" s="88">
        <f t="shared" si="3"/>
        <v>10.923</v>
      </c>
      <c r="L25" s="88">
        <f t="shared" si="3"/>
        <v>7.5579999999999998</v>
      </c>
      <c r="M25" s="88">
        <f t="shared" si="3"/>
        <v>8.0009999999999994</v>
      </c>
      <c r="N25" s="88">
        <f t="shared" si="3"/>
        <v>8.3010000000000002</v>
      </c>
      <c r="O25" s="88">
        <f t="shared" si="3"/>
        <v>6.468</v>
      </c>
      <c r="P25" s="88">
        <f t="shared" si="3"/>
        <v>35.349000000000004</v>
      </c>
      <c r="Q25" s="88">
        <f t="shared" si="3"/>
        <v>72.738</v>
      </c>
      <c r="R25" s="88">
        <f t="shared" si="3"/>
        <v>18.489999999999998</v>
      </c>
      <c r="S25" s="88">
        <f t="shared" si="3"/>
        <v>22.329000000000001</v>
      </c>
      <c r="T25" s="88">
        <f t="shared" si="3"/>
        <v>15.098000000000001</v>
      </c>
      <c r="U25" s="88">
        <f t="shared" si="3"/>
        <v>13.098000000000001</v>
      </c>
      <c r="V25" s="88">
        <f t="shared" si="3"/>
        <v>9.0229999999999997</v>
      </c>
      <c r="W25" s="88">
        <f t="shared" si="3"/>
        <v>2.4710000000000001</v>
      </c>
      <c r="X25" s="88">
        <f t="shared" si="3"/>
        <v>3.181</v>
      </c>
      <c r="Y25" s="88">
        <f t="shared" si="3"/>
        <v>51.981999999999999</v>
      </c>
      <c r="Z25" s="89" t="str">
        <f t="shared" si="3"/>
        <v/>
      </c>
      <c r="AA25" s="90">
        <f>SUM(AA19:AA24)</f>
        <v>372.44799999999998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47.551000000000002</v>
      </c>
      <c r="C29" s="77">
        <v>7.266</v>
      </c>
      <c r="D29" s="77">
        <v>6.0010000000000003</v>
      </c>
      <c r="E29" s="77">
        <v>2.0750000000000002</v>
      </c>
      <c r="F29" s="77">
        <v>2.3130000000000002</v>
      </c>
      <c r="G29" s="77">
        <v>7.2329999999999997</v>
      </c>
      <c r="H29" s="77">
        <v>10.041</v>
      </c>
      <c r="I29" s="77">
        <v>66.498000000000005</v>
      </c>
      <c r="J29" s="77">
        <v>30.489000000000001</v>
      </c>
      <c r="K29" s="77">
        <v>16.369</v>
      </c>
      <c r="L29" s="77">
        <v>17.936</v>
      </c>
      <c r="M29" s="77">
        <v>20.736000000000001</v>
      </c>
      <c r="N29" s="77">
        <v>20.439</v>
      </c>
      <c r="O29" s="77">
        <v>22.308</v>
      </c>
      <c r="P29" s="77">
        <v>41.761000000000003</v>
      </c>
      <c r="Q29" s="77">
        <v>88.751999999999995</v>
      </c>
      <c r="R29" s="77">
        <v>124.979</v>
      </c>
      <c r="S29" s="77">
        <v>48.048999999999999</v>
      </c>
      <c r="T29" s="77">
        <v>44.320999999999998</v>
      </c>
      <c r="U29" s="77">
        <v>16.28</v>
      </c>
      <c r="V29" s="77">
        <v>99.379000000000005</v>
      </c>
      <c r="W29" s="77">
        <v>93.325000000000003</v>
      </c>
      <c r="X29" s="77">
        <v>77.572000000000003</v>
      </c>
      <c r="Y29" s="77">
        <v>54.506</v>
      </c>
      <c r="Z29" s="78"/>
      <c r="AA29" s="79">
        <f>SUM(B29:Z29)</f>
        <v>966.17900000000009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47.551000000000002</v>
      </c>
      <c r="C31" s="62">
        <f t="shared" ref="C31:Z31" si="4">IF(LEN(C$2)&gt;0,SUM(C28:C30),"")</f>
        <v>7.266</v>
      </c>
      <c r="D31" s="62">
        <f t="shared" si="4"/>
        <v>6.0010000000000003</v>
      </c>
      <c r="E31" s="62">
        <f t="shared" si="4"/>
        <v>2.0750000000000002</v>
      </c>
      <c r="F31" s="62">
        <f t="shared" si="4"/>
        <v>2.3130000000000002</v>
      </c>
      <c r="G31" s="62">
        <f t="shared" si="4"/>
        <v>7.2329999999999997</v>
      </c>
      <c r="H31" s="62">
        <f t="shared" si="4"/>
        <v>10.041</v>
      </c>
      <c r="I31" s="62">
        <f t="shared" si="4"/>
        <v>66.498000000000005</v>
      </c>
      <c r="J31" s="62">
        <f t="shared" si="4"/>
        <v>30.489000000000001</v>
      </c>
      <c r="K31" s="62">
        <f t="shared" si="4"/>
        <v>16.369</v>
      </c>
      <c r="L31" s="62">
        <f t="shared" si="4"/>
        <v>17.936</v>
      </c>
      <c r="M31" s="62">
        <f t="shared" si="4"/>
        <v>20.736000000000001</v>
      </c>
      <c r="N31" s="62">
        <f t="shared" si="4"/>
        <v>20.439</v>
      </c>
      <c r="O31" s="62">
        <f t="shared" si="4"/>
        <v>22.308</v>
      </c>
      <c r="P31" s="62">
        <f t="shared" si="4"/>
        <v>41.761000000000003</v>
      </c>
      <c r="Q31" s="62">
        <f t="shared" si="4"/>
        <v>88.751999999999995</v>
      </c>
      <c r="R31" s="62">
        <f t="shared" si="4"/>
        <v>124.979</v>
      </c>
      <c r="S31" s="62">
        <f t="shared" si="4"/>
        <v>48.048999999999999</v>
      </c>
      <c r="T31" s="62">
        <f t="shared" si="4"/>
        <v>44.320999999999998</v>
      </c>
      <c r="U31" s="62">
        <f t="shared" si="4"/>
        <v>16.28</v>
      </c>
      <c r="V31" s="62">
        <f t="shared" si="4"/>
        <v>99.379000000000005</v>
      </c>
      <c r="W31" s="62">
        <f t="shared" si="4"/>
        <v>93.325000000000003</v>
      </c>
      <c r="X31" s="62">
        <f t="shared" si="4"/>
        <v>77.572000000000003</v>
      </c>
      <c r="Y31" s="62">
        <f t="shared" si="4"/>
        <v>54.506</v>
      </c>
      <c r="Z31" s="63" t="str">
        <f t="shared" si="4"/>
        <v/>
      </c>
      <c r="AA31" s="64">
        <f>SUM(AA28:AA30)</f>
        <v>966.17900000000009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61.8</v>
      </c>
      <c r="D38" s="99">
        <v>53.3</v>
      </c>
      <c r="E38" s="99">
        <v>60</v>
      </c>
      <c r="F38" s="99">
        <v>58.9</v>
      </c>
      <c r="G38" s="99">
        <v>65</v>
      </c>
      <c r="H38" s="99">
        <v>86.4</v>
      </c>
      <c r="I38" s="99">
        <v>2.8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388.2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61.8</v>
      </c>
      <c r="D39" s="88">
        <f t="shared" si="6"/>
        <v>53.3</v>
      </c>
      <c r="E39" s="88">
        <f t="shared" si="6"/>
        <v>60</v>
      </c>
      <c r="F39" s="88">
        <f t="shared" si="6"/>
        <v>58.9</v>
      </c>
      <c r="G39" s="88">
        <f t="shared" si="6"/>
        <v>65</v>
      </c>
      <c r="H39" s="88">
        <f t="shared" si="6"/>
        <v>86.4</v>
      </c>
      <c r="I39" s="88">
        <f t="shared" si="6"/>
        <v>2.8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388.2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61.8</v>
      </c>
      <c r="D46" s="99">
        <v>53.3</v>
      </c>
      <c r="E46" s="99">
        <v>60</v>
      </c>
      <c r="F46" s="99">
        <v>58.9</v>
      </c>
      <c r="G46" s="99">
        <v>65</v>
      </c>
      <c r="H46" s="99">
        <v>86.4</v>
      </c>
      <c r="I46" s="99">
        <v>2.8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388.2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61.8</v>
      </c>
      <c r="D48" s="88">
        <f t="shared" si="8"/>
        <v>53.3</v>
      </c>
      <c r="E48" s="88">
        <f t="shared" si="8"/>
        <v>60</v>
      </c>
      <c r="F48" s="88">
        <f t="shared" si="8"/>
        <v>58.9</v>
      </c>
      <c r="G48" s="88">
        <f t="shared" si="8"/>
        <v>65</v>
      </c>
      <c r="H48" s="88">
        <f t="shared" si="8"/>
        <v>86.4</v>
      </c>
      <c r="I48" s="88">
        <f t="shared" si="8"/>
        <v>2.8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388.2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47.550999999999995</v>
      </c>
      <c r="C51" s="88">
        <f t="shared" si="10"/>
        <v>69.066000000000003</v>
      </c>
      <c r="D51" s="88">
        <f t="shared" si="10"/>
        <v>59.300999999999995</v>
      </c>
      <c r="E51" s="88">
        <f t="shared" si="10"/>
        <v>62.075000000000003</v>
      </c>
      <c r="F51" s="88">
        <f t="shared" si="10"/>
        <v>61.213000000000001</v>
      </c>
      <c r="G51" s="88">
        <f t="shared" si="10"/>
        <v>72.233000000000004</v>
      </c>
      <c r="H51" s="88">
        <f t="shared" si="10"/>
        <v>96.441000000000003</v>
      </c>
      <c r="I51" s="88">
        <f t="shared" si="10"/>
        <v>69.297999999999988</v>
      </c>
      <c r="J51" s="88">
        <f t="shared" si="10"/>
        <v>30.489000000000001</v>
      </c>
      <c r="K51" s="88">
        <f t="shared" si="10"/>
        <v>16.369</v>
      </c>
      <c r="L51" s="88">
        <f t="shared" si="10"/>
        <v>17.936</v>
      </c>
      <c r="M51" s="88">
        <f t="shared" si="10"/>
        <v>20.735999999999997</v>
      </c>
      <c r="N51" s="88">
        <f t="shared" si="10"/>
        <v>20.439</v>
      </c>
      <c r="O51" s="88">
        <f t="shared" si="10"/>
        <v>22.308</v>
      </c>
      <c r="P51" s="88">
        <f t="shared" si="10"/>
        <v>41.761000000000003</v>
      </c>
      <c r="Q51" s="88">
        <f t="shared" si="10"/>
        <v>88.751999999999995</v>
      </c>
      <c r="R51" s="88">
        <f t="shared" si="10"/>
        <v>124.979</v>
      </c>
      <c r="S51" s="88">
        <f t="shared" si="10"/>
        <v>48.049000000000007</v>
      </c>
      <c r="T51" s="88">
        <f t="shared" si="10"/>
        <v>44.320999999999998</v>
      </c>
      <c r="U51" s="88">
        <f t="shared" si="10"/>
        <v>16.28</v>
      </c>
      <c r="V51" s="88">
        <f t="shared" si="10"/>
        <v>99.378999999999991</v>
      </c>
      <c r="W51" s="88">
        <f t="shared" si="10"/>
        <v>93.325000000000003</v>
      </c>
      <c r="X51" s="88">
        <f t="shared" si="10"/>
        <v>77.572000000000003</v>
      </c>
      <c r="Y51" s="88">
        <f t="shared" si="10"/>
        <v>54.506</v>
      </c>
      <c r="Z51" s="89" t="str">
        <f t="shared" si="10"/>
        <v/>
      </c>
      <c r="AA51" s="104">
        <f>SUM(B51:Z51)</f>
        <v>1354.3790000000001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47.511999999999993</v>
      </c>
      <c r="C4" s="18">
        <v>69.024000000000001</v>
      </c>
      <c r="D4" s="18">
        <v>59.268000000000001</v>
      </c>
      <c r="E4" s="18">
        <v>62.052</v>
      </c>
      <c r="F4" s="18">
        <v>61.208999999999996</v>
      </c>
      <c r="G4" s="18">
        <v>72.206000000000003</v>
      </c>
      <c r="H4" s="18">
        <v>96.430999999999997</v>
      </c>
      <c r="I4" s="18">
        <v>69.332999999999998</v>
      </c>
      <c r="J4" s="18">
        <v>30.488999999999997</v>
      </c>
      <c r="K4" s="18">
        <v>16.369</v>
      </c>
      <c r="L4" s="18">
        <v>17.936</v>
      </c>
      <c r="M4" s="18">
        <v>20.735999999999997</v>
      </c>
      <c r="N4" s="18">
        <v>20.439</v>
      </c>
      <c r="O4" s="18">
        <v>22.308</v>
      </c>
      <c r="P4" s="18">
        <v>41.774000000000001</v>
      </c>
      <c r="Q4" s="18">
        <v>88.766999999999996</v>
      </c>
      <c r="R4" s="18">
        <v>124.97900000000001</v>
      </c>
      <c r="S4" s="18">
        <v>48.048999999999999</v>
      </c>
      <c r="T4" s="18">
        <v>44.320999999999998</v>
      </c>
      <c r="U4" s="18">
        <v>16.28</v>
      </c>
      <c r="V4" s="18">
        <v>99.379000000000005</v>
      </c>
      <c r="W4" s="18">
        <v>93.325000000000003</v>
      </c>
      <c r="X4" s="18">
        <v>77.572000000000003</v>
      </c>
      <c r="Y4" s="18">
        <v>54.54</v>
      </c>
      <c r="Z4" s="19"/>
      <c r="AA4" s="20">
        <f>SUM(B4:Z4)</f>
        <v>1354.2980000000002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104.15</v>
      </c>
      <c r="C7" s="28">
        <v>90</v>
      </c>
      <c r="D7" s="28">
        <v>91</v>
      </c>
      <c r="E7" s="28">
        <v>90</v>
      </c>
      <c r="F7" s="28">
        <v>91.34</v>
      </c>
      <c r="G7" s="28">
        <v>94.19</v>
      </c>
      <c r="H7" s="28">
        <v>100</v>
      </c>
      <c r="I7" s="28">
        <v>102.99</v>
      </c>
      <c r="J7" s="28">
        <v>94.79</v>
      </c>
      <c r="K7" s="28">
        <v>9.81</v>
      </c>
      <c r="L7" s="28">
        <v>9.65</v>
      </c>
      <c r="M7" s="28">
        <v>7.18</v>
      </c>
      <c r="N7" s="28">
        <v>8.32</v>
      </c>
      <c r="O7" s="28">
        <v>15</v>
      </c>
      <c r="P7" s="28">
        <v>104.37</v>
      </c>
      <c r="Q7" s="28">
        <v>104</v>
      </c>
      <c r="R7" s="28">
        <v>120.28</v>
      </c>
      <c r="S7" s="28">
        <v>95.61</v>
      </c>
      <c r="T7" s="28">
        <v>97.14</v>
      </c>
      <c r="U7" s="28">
        <v>92.96</v>
      </c>
      <c r="V7" s="28">
        <v>109.06</v>
      </c>
      <c r="W7" s="28">
        <v>110.1</v>
      </c>
      <c r="X7" s="28">
        <v>109.85</v>
      </c>
      <c r="Y7" s="28">
        <v>104.07</v>
      </c>
      <c r="Z7" s="29"/>
      <c r="AA7" s="30">
        <f>IF(SUM(B7:Z7)&lt;&gt;0,AVERAGEIF(B7:Z7,"&lt;&gt;"""),"")</f>
        <v>81.494166666666658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13.399999999999999</v>
      </c>
    </row>
    <row r="20" spans="1:27" ht="24.95" customHeight="1" x14ac:dyDescent="0.2">
      <c r="A20" s="75" t="s">
        <v>15</v>
      </c>
      <c r="B20" s="76"/>
      <c r="C20" s="77">
        <v>8.6389999999999993</v>
      </c>
      <c r="D20" s="77">
        <v>6.3369999999999997</v>
      </c>
      <c r="E20" s="77">
        <v>4.3220000000000001</v>
      </c>
      <c r="F20" s="77">
        <v>3.4850000000000003</v>
      </c>
      <c r="G20" s="77">
        <v>8.9759999999999991</v>
      </c>
      <c r="H20" s="77">
        <v>5.8960000000000008</v>
      </c>
      <c r="I20" s="77">
        <v>1.075</v>
      </c>
      <c r="J20" s="77"/>
      <c r="K20" s="77">
        <v>14.069000000000001</v>
      </c>
      <c r="L20" s="77">
        <v>13.246</v>
      </c>
      <c r="M20" s="77">
        <v>13.331</v>
      </c>
      <c r="N20" s="77">
        <v>13.372</v>
      </c>
      <c r="O20" s="77">
        <v>13.516999999999999</v>
      </c>
      <c r="P20" s="77"/>
      <c r="Q20" s="77">
        <v>0.74099999999999999</v>
      </c>
      <c r="R20" s="77">
        <v>3.778</v>
      </c>
      <c r="S20" s="77"/>
      <c r="T20" s="77">
        <v>1.276</v>
      </c>
      <c r="U20" s="77">
        <v>0.50900000000000001</v>
      </c>
      <c r="V20" s="77">
        <v>7.3310000000000004</v>
      </c>
      <c r="W20" s="77">
        <v>6.2319999999999993</v>
      </c>
      <c r="X20" s="77">
        <v>3.5449999999999999</v>
      </c>
      <c r="Y20" s="77"/>
      <c r="Z20" s="78"/>
      <c r="AA20" s="79">
        <f t="shared" si="2"/>
        <v>129.67699999999999</v>
      </c>
    </row>
    <row r="21" spans="1:27" ht="24.95" customHeight="1" x14ac:dyDescent="0.2">
      <c r="A21" s="75" t="s">
        <v>16</v>
      </c>
      <c r="B21" s="80">
        <v>24.012</v>
      </c>
      <c r="C21" s="81">
        <v>60.385000000000005</v>
      </c>
      <c r="D21" s="81">
        <v>52.930999999999997</v>
      </c>
      <c r="E21" s="81">
        <v>57.73</v>
      </c>
      <c r="F21" s="81">
        <v>57.723999999999997</v>
      </c>
      <c r="G21" s="81">
        <v>63.230000000000004</v>
      </c>
      <c r="H21" s="81">
        <v>90.534999999999997</v>
      </c>
      <c r="I21" s="81">
        <v>68.257999999999996</v>
      </c>
      <c r="J21" s="81">
        <v>30.488999999999997</v>
      </c>
      <c r="K21" s="81"/>
      <c r="L21" s="81">
        <v>2.59</v>
      </c>
      <c r="M21" s="81">
        <v>5.3049999999999997</v>
      </c>
      <c r="N21" s="81">
        <v>4.9669999999999996</v>
      </c>
      <c r="O21" s="81">
        <v>3.9910000000000001</v>
      </c>
      <c r="P21" s="81">
        <v>19.373999999999999</v>
      </c>
      <c r="Q21" s="81">
        <v>70.525999999999996</v>
      </c>
      <c r="R21" s="81">
        <v>39.701000000000001</v>
      </c>
      <c r="S21" s="81">
        <v>48.048999999999999</v>
      </c>
      <c r="T21" s="81">
        <v>43.045000000000002</v>
      </c>
      <c r="U21" s="81">
        <v>15.771000000000001</v>
      </c>
      <c r="V21" s="81">
        <v>92.048000000000002</v>
      </c>
      <c r="W21" s="81">
        <v>87.093000000000004</v>
      </c>
      <c r="X21" s="81">
        <v>62.627000000000002</v>
      </c>
      <c r="Y21" s="81">
        <v>39.64</v>
      </c>
      <c r="Z21" s="78"/>
      <c r="AA21" s="79">
        <f t="shared" si="2"/>
        <v>1040.0209999999997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24.012</v>
      </c>
      <c r="C25" s="88">
        <f t="shared" si="3"/>
        <v>69.024000000000001</v>
      </c>
      <c r="D25" s="88">
        <f t="shared" si="3"/>
        <v>59.268000000000001</v>
      </c>
      <c r="E25" s="88">
        <f t="shared" si="3"/>
        <v>62.052</v>
      </c>
      <c r="F25" s="88">
        <f t="shared" si="3"/>
        <v>61.208999999999996</v>
      </c>
      <c r="G25" s="88">
        <f t="shared" si="3"/>
        <v>72.206000000000003</v>
      </c>
      <c r="H25" s="88">
        <f t="shared" si="3"/>
        <v>96.430999999999997</v>
      </c>
      <c r="I25" s="88">
        <f t="shared" si="3"/>
        <v>69.332999999999998</v>
      </c>
      <c r="J25" s="88">
        <f t="shared" si="3"/>
        <v>30.488999999999997</v>
      </c>
      <c r="K25" s="88">
        <f t="shared" si="3"/>
        <v>16.369</v>
      </c>
      <c r="L25" s="88">
        <f t="shared" si="3"/>
        <v>17.936</v>
      </c>
      <c r="M25" s="88">
        <f t="shared" si="3"/>
        <v>20.735999999999997</v>
      </c>
      <c r="N25" s="88">
        <f t="shared" si="3"/>
        <v>20.439</v>
      </c>
      <c r="O25" s="88">
        <f t="shared" si="3"/>
        <v>22.308</v>
      </c>
      <c r="P25" s="88">
        <f t="shared" si="3"/>
        <v>19.373999999999999</v>
      </c>
      <c r="Q25" s="88">
        <f t="shared" si="3"/>
        <v>71.266999999999996</v>
      </c>
      <c r="R25" s="88">
        <f t="shared" si="3"/>
        <v>43.478999999999999</v>
      </c>
      <c r="S25" s="88">
        <f t="shared" si="3"/>
        <v>48.048999999999999</v>
      </c>
      <c r="T25" s="88">
        <f t="shared" si="3"/>
        <v>44.321000000000005</v>
      </c>
      <c r="U25" s="88">
        <f t="shared" si="3"/>
        <v>16.28</v>
      </c>
      <c r="V25" s="88">
        <f t="shared" si="3"/>
        <v>99.379000000000005</v>
      </c>
      <c r="W25" s="88">
        <f t="shared" si="3"/>
        <v>93.325000000000003</v>
      </c>
      <c r="X25" s="88">
        <f t="shared" si="3"/>
        <v>66.171999999999997</v>
      </c>
      <c r="Y25" s="88">
        <f t="shared" si="3"/>
        <v>39.64</v>
      </c>
      <c r="Z25" s="89">
        <f t="shared" si="3"/>
        <v>0</v>
      </c>
      <c r="AA25" s="90">
        <f t="shared" si="3"/>
        <v>1183.0979999999997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24.012</v>
      </c>
      <c r="C29" s="77">
        <v>69.024000000000001</v>
      </c>
      <c r="D29" s="77">
        <v>59.268000000000001</v>
      </c>
      <c r="E29" s="77">
        <v>62.052</v>
      </c>
      <c r="F29" s="77">
        <v>61.209000000000003</v>
      </c>
      <c r="G29" s="77">
        <v>72.206000000000003</v>
      </c>
      <c r="H29" s="77">
        <v>96.430999999999997</v>
      </c>
      <c r="I29" s="77">
        <v>69.332999999999998</v>
      </c>
      <c r="J29" s="77">
        <v>30.489000000000001</v>
      </c>
      <c r="K29" s="77">
        <v>16.369</v>
      </c>
      <c r="L29" s="77">
        <v>17.936</v>
      </c>
      <c r="M29" s="77">
        <v>20.736000000000001</v>
      </c>
      <c r="N29" s="77">
        <v>20.439</v>
      </c>
      <c r="O29" s="77">
        <v>22.308</v>
      </c>
      <c r="P29" s="77">
        <v>19.373999999999999</v>
      </c>
      <c r="Q29" s="77">
        <v>71.266999999999996</v>
      </c>
      <c r="R29" s="77">
        <v>43.478999999999999</v>
      </c>
      <c r="S29" s="77">
        <v>48.048999999999999</v>
      </c>
      <c r="T29" s="77">
        <v>44.320999999999998</v>
      </c>
      <c r="U29" s="77">
        <v>16.28</v>
      </c>
      <c r="V29" s="77">
        <v>99.379000000000005</v>
      </c>
      <c r="W29" s="77">
        <v>93.325000000000003</v>
      </c>
      <c r="X29" s="77">
        <v>66.171999999999997</v>
      </c>
      <c r="Y29" s="77">
        <v>39.64</v>
      </c>
      <c r="Z29" s="78"/>
      <c r="AA29" s="79">
        <f>SUM(B29:Z29)</f>
        <v>1183.0980000000002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24.012</v>
      </c>
      <c r="C31" s="62">
        <f t="shared" si="4"/>
        <v>69.024000000000001</v>
      </c>
      <c r="D31" s="62">
        <f t="shared" si="4"/>
        <v>59.268000000000001</v>
      </c>
      <c r="E31" s="62">
        <f t="shared" si="4"/>
        <v>62.052</v>
      </c>
      <c r="F31" s="62">
        <f t="shared" si="4"/>
        <v>61.209000000000003</v>
      </c>
      <c r="G31" s="62">
        <f t="shared" si="4"/>
        <v>72.206000000000003</v>
      </c>
      <c r="H31" s="62">
        <f t="shared" si="4"/>
        <v>96.430999999999997</v>
      </c>
      <c r="I31" s="62">
        <f t="shared" si="4"/>
        <v>69.332999999999998</v>
      </c>
      <c r="J31" s="62">
        <f t="shared" si="4"/>
        <v>30.489000000000001</v>
      </c>
      <c r="K31" s="62">
        <f t="shared" si="4"/>
        <v>16.369</v>
      </c>
      <c r="L31" s="62">
        <f t="shared" si="4"/>
        <v>17.936</v>
      </c>
      <c r="M31" s="62">
        <f t="shared" si="4"/>
        <v>20.736000000000001</v>
      </c>
      <c r="N31" s="62">
        <f t="shared" si="4"/>
        <v>20.439</v>
      </c>
      <c r="O31" s="62">
        <f t="shared" si="4"/>
        <v>22.308</v>
      </c>
      <c r="P31" s="62">
        <f t="shared" si="4"/>
        <v>19.373999999999999</v>
      </c>
      <c r="Q31" s="62">
        <f t="shared" si="4"/>
        <v>71.266999999999996</v>
      </c>
      <c r="R31" s="62">
        <f t="shared" si="4"/>
        <v>43.478999999999999</v>
      </c>
      <c r="S31" s="62">
        <f t="shared" si="4"/>
        <v>48.048999999999999</v>
      </c>
      <c r="T31" s="62">
        <f t="shared" si="4"/>
        <v>44.320999999999998</v>
      </c>
      <c r="U31" s="62">
        <f t="shared" si="4"/>
        <v>16.28</v>
      </c>
      <c r="V31" s="62">
        <f t="shared" si="4"/>
        <v>99.379000000000005</v>
      </c>
      <c r="W31" s="62">
        <f t="shared" si="4"/>
        <v>93.325000000000003</v>
      </c>
      <c r="X31" s="62">
        <f t="shared" si="4"/>
        <v>66.171999999999997</v>
      </c>
      <c r="Y31" s="62">
        <f t="shared" si="4"/>
        <v>39.64</v>
      </c>
      <c r="Z31" s="63">
        <f t="shared" si="4"/>
        <v>0</v>
      </c>
      <c r="AA31" s="64">
        <f t="shared" si="4"/>
        <v>1183.0980000000002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23.5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22.4</v>
      </c>
      <c r="Q38" s="99">
        <v>17.5</v>
      </c>
      <c r="R38" s="99">
        <v>81.5</v>
      </c>
      <c r="S38" s="99"/>
      <c r="T38" s="99"/>
      <c r="U38" s="99"/>
      <c r="V38" s="99"/>
      <c r="W38" s="99"/>
      <c r="X38" s="99">
        <v>11.4</v>
      </c>
      <c r="Y38" s="99">
        <v>14.9</v>
      </c>
      <c r="Z38" s="100"/>
      <c r="AA38" s="79">
        <f t="shared" si="5"/>
        <v>171.20000000000002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23.5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22.4</v>
      </c>
      <c r="Q39" s="88">
        <f t="shared" si="6"/>
        <v>17.5</v>
      </c>
      <c r="R39" s="88">
        <f t="shared" si="6"/>
        <v>81.5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11.4</v>
      </c>
      <c r="Y39" s="88">
        <f t="shared" si="6"/>
        <v>14.9</v>
      </c>
      <c r="Z39" s="89">
        <f t="shared" si="6"/>
        <v>0</v>
      </c>
      <c r="AA39" s="90">
        <f t="shared" si="5"/>
        <v>171.20000000000002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23.5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22.4</v>
      </c>
      <c r="Q46" s="99">
        <v>17.5</v>
      </c>
      <c r="R46" s="99">
        <v>81.5</v>
      </c>
      <c r="S46" s="99"/>
      <c r="T46" s="99"/>
      <c r="U46" s="99"/>
      <c r="V46" s="99"/>
      <c r="W46" s="99"/>
      <c r="X46" s="99">
        <v>11.4</v>
      </c>
      <c r="Y46" s="99">
        <v>14.9</v>
      </c>
      <c r="Z46" s="100"/>
      <c r="AA46" s="79">
        <f t="shared" si="7"/>
        <v>171.20000000000002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23.5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22.4</v>
      </c>
      <c r="Q48" s="88">
        <f t="shared" si="8"/>
        <v>17.5</v>
      </c>
      <c r="R48" s="88">
        <f t="shared" si="8"/>
        <v>81.5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11.4</v>
      </c>
      <c r="Y48" s="88">
        <f t="shared" si="8"/>
        <v>14.9</v>
      </c>
      <c r="Z48" s="89">
        <f t="shared" si="8"/>
        <v>0</v>
      </c>
      <c r="AA48" s="90">
        <f t="shared" si="7"/>
        <v>171.20000000000002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47.512</v>
      </c>
      <c r="C51" s="88">
        <f t="shared" si="10"/>
        <v>69.024000000000001</v>
      </c>
      <c r="D51" s="88">
        <f t="shared" si="10"/>
        <v>59.268000000000001</v>
      </c>
      <c r="E51" s="88">
        <f t="shared" si="10"/>
        <v>62.052</v>
      </c>
      <c r="F51" s="88">
        <f t="shared" si="10"/>
        <v>61.208999999999996</v>
      </c>
      <c r="G51" s="88">
        <f t="shared" si="10"/>
        <v>72.206000000000003</v>
      </c>
      <c r="H51" s="88">
        <f t="shared" si="10"/>
        <v>96.430999999999997</v>
      </c>
      <c r="I51" s="88">
        <f t="shared" si="10"/>
        <v>69.332999999999998</v>
      </c>
      <c r="J51" s="88">
        <f t="shared" si="10"/>
        <v>30.488999999999997</v>
      </c>
      <c r="K51" s="88">
        <f t="shared" si="10"/>
        <v>16.369</v>
      </c>
      <c r="L51" s="88">
        <f t="shared" si="10"/>
        <v>17.936</v>
      </c>
      <c r="M51" s="88">
        <f t="shared" si="10"/>
        <v>20.735999999999997</v>
      </c>
      <c r="N51" s="88">
        <f t="shared" si="10"/>
        <v>20.439</v>
      </c>
      <c r="O51" s="88">
        <f t="shared" si="10"/>
        <v>22.308</v>
      </c>
      <c r="P51" s="88">
        <f t="shared" si="10"/>
        <v>41.774000000000001</v>
      </c>
      <c r="Q51" s="88">
        <f t="shared" si="10"/>
        <v>88.766999999999996</v>
      </c>
      <c r="R51" s="88">
        <f t="shared" si="10"/>
        <v>124.979</v>
      </c>
      <c r="S51" s="88">
        <f t="shared" si="10"/>
        <v>48.048999999999999</v>
      </c>
      <c r="T51" s="88">
        <f t="shared" si="10"/>
        <v>44.321000000000005</v>
      </c>
      <c r="U51" s="88">
        <f t="shared" si="10"/>
        <v>16.28</v>
      </c>
      <c r="V51" s="88">
        <f t="shared" si="10"/>
        <v>99.379000000000005</v>
      </c>
      <c r="W51" s="88">
        <f t="shared" si="10"/>
        <v>93.325000000000003</v>
      </c>
      <c r="X51" s="88">
        <f t="shared" si="10"/>
        <v>77.572000000000003</v>
      </c>
      <c r="Y51" s="88">
        <f t="shared" si="10"/>
        <v>54.54</v>
      </c>
      <c r="Z51" s="89">
        <f t="shared" si="10"/>
        <v>0</v>
      </c>
      <c r="AA51" s="104">
        <f>SUM(B51:Z51)</f>
        <v>1354.2980000000002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23.5</v>
      </c>
      <c r="C4" s="18">
        <v>-61.8</v>
      </c>
      <c r="D4" s="18">
        <v>-53.3</v>
      </c>
      <c r="E4" s="18">
        <v>-60</v>
      </c>
      <c r="F4" s="18">
        <v>-58.9</v>
      </c>
      <c r="G4" s="18">
        <v>-65</v>
      </c>
      <c r="H4" s="18">
        <v>-86.4</v>
      </c>
      <c r="I4" s="18">
        <v>-2.8</v>
      </c>
      <c r="J4" s="18"/>
      <c r="K4" s="18"/>
      <c r="L4" s="18"/>
      <c r="M4" s="18"/>
      <c r="N4" s="18"/>
      <c r="O4" s="18"/>
      <c r="P4" s="18">
        <v>22.4</v>
      </c>
      <c r="Q4" s="18">
        <v>17.5</v>
      </c>
      <c r="R4" s="18">
        <v>81.5</v>
      </c>
      <c r="S4" s="18"/>
      <c r="T4" s="18"/>
      <c r="U4" s="18"/>
      <c r="V4" s="18"/>
      <c r="W4" s="18"/>
      <c r="X4" s="18">
        <v>11.4</v>
      </c>
      <c r="Y4" s="18">
        <v>14.9</v>
      </c>
      <c r="Z4" s="19"/>
      <c r="AA4" s="111">
        <f>SUM(B4:Z4)</f>
        <v>-217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104.15</v>
      </c>
      <c r="C7" s="117">
        <v>90</v>
      </c>
      <c r="D7" s="117">
        <v>91</v>
      </c>
      <c r="E7" s="117">
        <v>90</v>
      </c>
      <c r="F7" s="117">
        <v>91.34</v>
      </c>
      <c r="G7" s="117">
        <v>94.19</v>
      </c>
      <c r="H7" s="117">
        <v>100</v>
      </c>
      <c r="I7" s="117">
        <v>102.99</v>
      </c>
      <c r="J7" s="117">
        <v>94.79</v>
      </c>
      <c r="K7" s="117">
        <v>9.81</v>
      </c>
      <c r="L7" s="117">
        <v>9.65</v>
      </c>
      <c r="M7" s="117">
        <v>7.18</v>
      </c>
      <c r="N7" s="117">
        <v>8.32</v>
      </c>
      <c r="O7" s="117">
        <v>15</v>
      </c>
      <c r="P7" s="117">
        <v>104.37</v>
      </c>
      <c r="Q7" s="117">
        <v>104</v>
      </c>
      <c r="R7" s="117">
        <v>120.28</v>
      </c>
      <c r="S7" s="117">
        <v>95.61</v>
      </c>
      <c r="T7" s="117">
        <v>97.14</v>
      </c>
      <c r="U7" s="117">
        <v>92.96</v>
      </c>
      <c r="V7" s="117">
        <v>109.06</v>
      </c>
      <c r="W7" s="117">
        <v>110.1</v>
      </c>
      <c r="X7" s="117">
        <v>109.85</v>
      </c>
      <c r="Y7" s="117">
        <v>104.07</v>
      </c>
      <c r="Z7" s="118"/>
      <c r="AA7" s="119">
        <f>IF(SUM(B7:Z7)&lt;&gt;0,AVERAGEIF(B7:Z7,"&lt;&gt;"""),"")</f>
        <v>81.494166666666658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61.8</v>
      </c>
      <c r="D15" s="133">
        <v>53.3</v>
      </c>
      <c r="E15" s="133">
        <v>60</v>
      </c>
      <c r="F15" s="133">
        <v>58.9</v>
      </c>
      <c r="G15" s="133">
        <v>65</v>
      </c>
      <c r="H15" s="133">
        <v>86.4</v>
      </c>
      <c r="I15" s="133">
        <v>2.8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388.2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61.8</v>
      </c>
      <c r="D16" s="135">
        <f t="shared" si="1"/>
        <v>53.3</v>
      </c>
      <c r="E16" s="135">
        <f t="shared" si="1"/>
        <v>60</v>
      </c>
      <c r="F16" s="135">
        <f t="shared" si="1"/>
        <v>58.9</v>
      </c>
      <c r="G16" s="135">
        <f t="shared" si="1"/>
        <v>65</v>
      </c>
      <c r="H16" s="135">
        <f t="shared" si="1"/>
        <v>86.4</v>
      </c>
      <c r="I16" s="135">
        <f t="shared" si="1"/>
        <v>2.8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388.2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23.5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22.4</v>
      </c>
      <c r="Q23" s="133">
        <v>17.5</v>
      </c>
      <c r="R23" s="133">
        <v>81.5</v>
      </c>
      <c r="S23" s="133"/>
      <c r="T23" s="133"/>
      <c r="U23" s="133"/>
      <c r="V23" s="133"/>
      <c r="W23" s="133"/>
      <c r="X23" s="133">
        <v>11.4</v>
      </c>
      <c r="Y23" s="133">
        <v>14.9</v>
      </c>
      <c r="Z23" s="131"/>
      <c r="AA23" s="132">
        <f t="shared" si="2"/>
        <v>171.20000000000002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23.5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22.4</v>
      </c>
      <c r="Q24" s="135">
        <f t="shared" si="3"/>
        <v>17.5</v>
      </c>
      <c r="R24" s="135">
        <f t="shared" si="3"/>
        <v>81.5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11.4</v>
      </c>
      <c r="Y24" s="135">
        <f t="shared" si="3"/>
        <v>14.9</v>
      </c>
      <c r="Z24" s="136" t="str">
        <f t="shared" si="3"/>
        <v/>
      </c>
      <c r="AA24" s="90">
        <f t="shared" si="2"/>
        <v>171.20000000000002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2023-12-25T14:18:11Z</dcterms:created>
  <dcterms:modified xsi:type="dcterms:W3CDTF">2023-12-25T14:18:12Z</dcterms:modified>
</cp:coreProperties>
</file>