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<sst xmlns="http://schemas.openxmlformats.org/spreadsheetml/2006/main" count="117" uniqueCount="53">
  <si>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24/12/2023 16:20:01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</si>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</sst>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7F4-43E6-A711-98BDFAB0802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7F4-43E6-A711-98BDFAB0802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36.299999999999997</c:v>
                </c:pt>
                <c:pt idx="9">
                  <c:v>8.1969999999999992</c:v>
                </c:pt>
                <c:pt idx="15">
                  <c:v>210.738</c:v>
                </c:pt>
                <c:pt idx="16">
                  <c:v>118.5</c:v>
                </c:pt>
                <c:pt idx="17">
                  <c:v>49.841000000000001</c:v>
                </c:pt>
                <c:pt idx="20">
                  <c:v>59.257000000000005</c:v>
                </c:pt>
                <c:pt idx="21">
                  <c:v>64.995000000000005</c:v>
                </c:pt>
                <c:pt idx="22">
                  <c:v>257.089</c:v>
                </c:pt>
                <c:pt idx="23">
                  <c:v>37.402000000000001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F4-43E6-A711-98BDFAB0802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17</c:v>
                </c:pt>
                <c:pt idx="2">
                  <c:v>18.100000000000001</c:v>
                </c:pt>
                <c:pt idx="3">
                  <c:v>22.6</c:v>
                </c:pt>
                <c:pt idx="4">
                  <c:v>27.2</c:v>
                </c:pt>
                <c:pt idx="5">
                  <c:v>33.9</c:v>
                </c:pt>
                <c:pt idx="6">
                  <c:v>62.1</c:v>
                </c:pt>
                <c:pt idx="7">
                  <c:v>69.900000000000006</c:v>
                </c:pt>
                <c:pt idx="8">
                  <c:v>72.2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60.1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F4-43E6-A711-98BDFAB0802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2.8049999999999997</c:v>
                </c:pt>
                <c:pt idx="1">
                  <c:v>2.7149999999999999</c:v>
                </c:pt>
                <c:pt idx="2">
                  <c:v>2.8420000000000001</c:v>
                </c:pt>
                <c:pt idx="3">
                  <c:v>2.9779999999999998</c:v>
                </c:pt>
                <c:pt idx="4">
                  <c:v>2.0099999999999998</c:v>
                </c:pt>
                <c:pt idx="5">
                  <c:v>1.393</c:v>
                </c:pt>
                <c:pt idx="6">
                  <c:v>0.22999999999999998</c:v>
                </c:pt>
                <c:pt idx="7">
                  <c:v>0.20499999999999999</c:v>
                </c:pt>
                <c:pt idx="8">
                  <c:v>0.27400000000000002</c:v>
                </c:pt>
                <c:pt idx="9">
                  <c:v>1.8</c:v>
                </c:pt>
                <c:pt idx="10">
                  <c:v>10.050000000000001</c:v>
                </c:pt>
                <c:pt idx="11">
                  <c:v>8.4839999999999982</c:v>
                </c:pt>
                <c:pt idx="12">
                  <c:v>9.2859999999999996</c:v>
                </c:pt>
                <c:pt idx="13">
                  <c:v>8.5969999999999995</c:v>
                </c:pt>
                <c:pt idx="14">
                  <c:v>1.2510000000000001</c:v>
                </c:pt>
                <c:pt idx="15">
                  <c:v>1.228</c:v>
                </c:pt>
                <c:pt idx="16">
                  <c:v>0.99099999999999999</c:v>
                </c:pt>
                <c:pt idx="17">
                  <c:v>0.70199999999999996</c:v>
                </c:pt>
                <c:pt idx="18">
                  <c:v>0.54100000000000004</c:v>
                </c:pt>
                <c:pt idx="19">
                  <c:v>0.30099999999999999</c:v>
                </c:pt>
                <c:pt idx="20">
                  <c:v>4.8000000000000001E-2</c:v>
                </c:pt>
                <c:pt idx="21">
                  <c:v>0.126</c:v>
                </c:pt>
                <c:pt idx="22">
                  <c:v>0.157</c:v>
                </c:pt>
                <c:pt idx="23">
                  <c:v>0.122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7F4-43E6-A711-98BDFAB0802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7F4-43E6-A711-98BDFAB0802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7F4-43E6-A711-98BDFAB080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39.107999999999997</c:v>
                </c:pt>
                <c:pt idx="1">
                  <c:v>19.668000000000003</c:v>
                </c:pt>
                <c:pt idx="2">
                  <c:v>20.925999999999995</c:v>
                </c:pt>
                <c:pt idx="3">
                  <c:v>25.539999999999996</c:v>
                </c:pt>
                <c:pt idx="4">
                  <c:v>29.175999999999998</c:v>
                </c:pt>
                <c:pt idx="5">
                  <c:v>35.339000000000006</c:v>
                </c:pt>
                <c:pt idx="6">
                  <c:v>62.338999999999999</c:v>
                </c:pt>
                <c:pt idx="7">
                  <c:v>70.056999999999988</c:v>
                </c:pt>
                <c:pt idx="8">
                  <c:v>75.88000000000001</c:v>
                </c:pt>
                <c:pt idx="9">
                  <c:v>15.702999999999999</c:v>
                </c:pt>
                <c:pt idx="10">
                  <c:v>17.786000000000001</c:v>
                </c:pt>
                <c:pt idx="11">
                  <c:v>19.52</c:v>
                </c:pt>
                <c:pt idx="12">
                  <c:v>22.672000000000001</c:v>
                </c:pt>
                <c:pt idx="13">
                  <c:v>32.427</c:v>
                </c:pt>
                <c:pt idx="14">
                  <c:v>61.33</c:v>
                </c:pt>
                <c:pt idx="15">
                  <c:v>232.631</c:v>
                </c:pt>
                <c:pt idx="16">
                  <c:v>119.53</c:v>
                </c:pt>
                <c:pt idx="17">
                  <c:v>60.900999999999996</c:v>
                </c:pt>
                <c:pt idx="18">
                  <c:v>9.8849999999999998</c:v>
                </c:pt>
                <c:pt idx="19">
                  <c:v>10.687000000000001</c:v>
                </c:pt>
                <c:pt idx="20">
                  <c:v>59.32</c:v>
                </c:pt>
                <c:pt idx="21">
                  <c:v>83.772000000000006</c:v>
                </c:pt>
                <c:pt idx="22">
                  <c:v>263.21199999999999</c:v>
                </c:pt>
                <c:pt idx="23">
                  <c:v>37.524000000000008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7F4-43E6-A711-98BDFAB080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103.25</c:v>
                </c:pt>
                <c:pt idx="1">
                  <c:v>97.42</c:v>
                </c:pt>
                <c:pt idx="2">
                  <c:v>96.22</c:v>
                </c:pt>
                <c:pt idx="3">
                  <c:v>92.77</c:v>
                </c:pt>
                <c:pt idx="4">
                  <c:v>96.37</c:v>
                </c:pt>
                <c:pt idx="5">
                  <c:v>97.42</c:v>
                </c:pt>
                <c:pt idx="6">
                  <c:v>97.77</c:v>
                </c:pt>
                <c:pt idx="7">
                  <c:v>97.77</c:v>
                </c:pt>
                <c:pt idx="8">
                  <c:v>109.91</c:v>
                </c:pt>
                <c:pt idx="9">
                  <c:v>100.27</c:v>
                </c:pt>
                <c:pt idx="10">
                  <c:v>71.28</c:v>
                </c:pt>
                <c:pt idx="11">
                  <c:v>48.09</c:v>
                </c:pt>
                <c:pt idx="12">
                  <c:v>33.03</c:v>
                </c:pt>
                <c:pt idx="13">
                  <c:v>2.0099999999999998</c:v>
                </c:pt>
                <c:pt idx="14">
                  <c:v>99.91</c:v>
                </c:pt>
                <c:pt idx="15">
                  <c:v>107.67</c:v>
                </c:pt>
                <c:pt idx="16">
                  <c:v>115</c:v>
                </c:pt>
                <c:pt idx="17">
                  <c:v>104.36</c:v>
                </c:pt>
                <c:pt idx="18">
                  <c:v>99.43</c:v>
                </c:pt>
                <c:pt idx="19">
                  <c:v>98.84</c:v>
                </c:pt>
                <c:pt idx="20">
                  <c:v>101</c:v>
                </c:pt>
                <c:pt idx="21">
                  <c:v>117</c:v>
                </c:pt>
                <c:pt idx="22">
                  <c:v>124.93</c:v>
                </c:pt>
                <c:pt idx="23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7F4-43E6-A711-98BDFAB080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39.104999999999997</v>
      </c>
      <c r="C4" s="18">
        <v>19.715000000000003</v>
      </c>
      <c r="D4" s="18">
        <v>20.942000000000004</v>
      </c>
      <c r="E4" s="18">
        <v>25.577999999999999</v>
      </c>
      <c r="F4" s="18">
        <v>29.209999999999997</v>
      </c>
      <c r="G4" s="18">
        <v>35.292999999999999</v>
      </c>
      <c r="H4" s="18">
        <v>62.330000000000005</v>
      </c>
      <c r="I4" s="18">
        <v>70.105000000000004</v>
      </c>
      <c r="J4" s="18">
        <v>75.875</v>
      </c>
      <c r="K4" s="18">
        <v>15.702999999999999</v>
      </c>
      <c r="L4" s="18">
        <v>17.786000000000001</v>
      </c>
      <c r="M4" s="18">
        <v>19.520000000000003</v>
      </c>
      <c r="N4" s="18">
        <v>22.672000000000001</v>
      </c>
      <c r="O4" s="18">
        <v>32.427</v>
      </c>
      <c r="P4" s="18">
        <v>61.350999999999999</v>
      </c>
      <c r="Q4" s="18">
        <v>232.59800000000001</v>
      </c>
      <c r="R4" s="18">
        <v>119.491</v>
      </c>
      <c r="S4" s="18">
        <v>60.900999999999996</v>
      </c>
      <c r="T4" s="18">
        <v>9.8849999999999998</v>
      </c>
      <c r="U4" s="18">
        <v>10.686999999999999</v>
      </c>
      <c r="V4" s="18">
        <v>59.32</v>
      </c>
      <c r="W4" s="18">
        <v>83.772000000000006</v>
      </c>
      <c r="X4" s="18">
        <v>263.24600000000004</v>
      </c>
      <c r="Y4" s="18">
        <v>37.524000000000001</v>
      </c>
      <c r="Z4" s="19"/>
      <c r="AA4" s="20">
        <f>SUM(B4:Z4)</f>
        <v>1425.0360000000001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103.25</v>
      </c>
      <c r="C7" s="28">
        <v>97.42</v>
      </c>
      <c r="D7" s="28">
        <v>96.22</v>
      </c>
      <c r="E7" s="28">
        <v>92.77</v>
      </c>
      <c r="F7" s="28">
        <v>96.37</v>
      </c>
      <c r="G7" s="28">
        <v>97.42</v>
      </c>
      <c r="H7" s="28">
        <v>97.77</v>
      </c>
      <c r="I7" s="28">
        <v>97.77</v>
      </c>
      <c r="J7" s="28">
        <v>109.91</v>
      </c>
      <c r="K7" s="28">
        <v>100.27</v>
      </c>
      <c r="L7" s="28">
        <v>71.28</v>
      </c>
      <c r="M7" s="28">
        <v>48.09</v>
      </c>
      <c r="N7" s="28">
        <v>33.03</v>
      </c>
      <c r="O7" s="28">
        <v>2.0099999999999998</v>
      </c>
      <c r="P7" s="28">
        <v>99.91</v>
      </c>
      <c r="Q7" s="28">
        <v>107.67</v>
      </c>
      <c r="R7" s="28">
        <v>115</v>
      </c>
      <c r="S7" s="28">
        <v>104.36</v>
      </c>
      <c r="T7" s="28">
        <v>99.43</v>
      </c>
      <c r="U7" s="28">
        <v>98.84</v>
      </c>
      <c r="V7" s="28">
        <v>101</v>
      </c>
      <c r="W7" s="28">
        <v>117</v>
      </c>
      <c r="X7" s="28">
        <v>124.93</v>
      </c>
      <c r="Y7" s="28">
        <v>100</v>
      </c>
      <c r="Z7" s="29"/>
      <c r="AA7" s="30">
        <f>IF(SUM(B7:Z7)&lt;&gt;0,AVERAGEIF(B7:Z7,"&lt;&gt;"""),"")</f>
        <v>92.154999999999987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36.299999999999997</v>
      </c>
      <c r="C12" s="52"/>
      <c r="D12" s="52"/>
      <c r="E12" s="52"/>
      <c r="F12" s="52"/>
      <c r="G12" s="52"/>
      <c r="H12" s="52"/>
      <c r="I12" s="52"/>
      <c r="J12" s="52"/>
      <c r="K12" s="52">
        <v>8.1969999999999992</v>
      </c>
      <c r="L12" s="52"/>
      <c r="M12" s="52"/>
      <c r="N12" s="52"/>
      <c r="O12" s="52"/>
      <c r="P12" s="52"/>
      <c r="Q12" s="52">
        <v>210.738</v>
      </c>
      <c r="R12" s="52">
        <v>118.5</v>
      </c>
      <c r="S12" s="52">
        <v>49.841000000000001</v>
      </c>
      <c r="T12" s="52"/>
      <c r="U12" s="52"/>
      <c r="V12" s="52">
        <v>59.257000000000005</v>
      </c>
      <c r="W12" s="52">
        <v>64.995000000000005</v>
      </c>
      <c r="X12" s="52">
        <v>257.089</v>
      </c>
      <c r="Y12" s="52">
        <v>37.402000000000001</v>
      </c>
      <c r="Z12" s="53"/>
      <c r="AA12" s="54">
        <f t="shared" si="0"/>
        <v>842.31899999999996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2.8049999999999997</v>
      </c>
      <c r="C14" s="57">
        <v>2.7149999999999999</v>
      </c>
      <c r="D14" s="57">
        <v>2.8420000000000001</v>
      </c>
      <c r="E14" s="57">
        <v>2.9779999999999998</v>
      </c>
      <c r="F14" s="57">
        <v>2.0099999999999998</v>
      </c>
      <c r="G14" s="57">
        <v>1.393</v>
      </c>
      <c r="H14" s="57">
        <v>0.22999999999999998</v>
      </c>
      <c r="I14" s="57">
        <v>0.20499999999999999</v>
      </c>
      <c r="J14" s="57">
        <v>0.27400000000000002</v>
      </c>
      <c r="K14" s="57">
        <v>1.8</v>
      </c>
      <c r="L14" s="57">
        <v>10.050000000000001</v>
      </c>
      <c r="M14" s="57">
        <v>8.4839999999999982</v>
      </c>
      <c r="N14" s="57">
        <v>9.2859999999999996</v>
      </c>
      <c r="O14" s="57">
        <v>8.5969999999999995</v>
      </c>
      <c r="P14" s="57">
        <v>1.2510000000000001</v>
      </c>
      <c r="Q14" s="57">
        <v>1.228</v>
      </c>
      <c r="R14" s="57">
        <v>0.99099999999999999</v>
      </c>
      <c r="S14" s="57">
        <v>0.70199999999999996</v>
      </c>
      <c r="T14" s="57">
        <v>0.54100000000000004</v>
      </c>
      <c r="U14" s="57">
        <v>0.30099999999999999</v>
      </c>
      <c r="V14" s="57">
        <v>4.8000000000000001E-2</v>
      </c>
      <c r="W14" s="57">
        <v>0.126</v>
      </c>
      <c r="X14" s="57">
        <v>0.157</v>
      </c>
      <c r="Y14" s="57">
        <v>0.122</v>
      </c>
      <c r="Z14" s="58"/>
      <c r="AA14" s="59">
        <f t="shared" si="0"/>
        <v>59.135999999999996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39.104999999999997</v>
      </c>
      <c r="C16" s="62">
        <f t="shared" ref="C16:Z16" si="1">IF(LEN(C$2)&gt;0,SUM(C10:C15),"")</f>
        <v>2.7149999999999999</v>
      </c>
      <c r="D16" s="62">
        <f t="shared" si="1"/>
        <v>2.8420000000000001</v>
      </c>
      <c r="E16" s="62">
        <f t="shared" si="1"/>
        <v>2.9779999999999998</v>
      </c>
      <c r="F16" s="62">
        <f t="shared" si="1"/>
        <v>2.0099999999999998</v>
      </c>
      <c r="G16" s="62">
        <f t="shared" si="1"/>
        <v>1.393</v>
      </c>
      <c r="H16" s="62">
        <f t="shared" si="1"/>
        <v>0.22999999999999998</v>
      </c>
      <c r="I16" s="62">
        <f t="shared" si="1"/>
        <v>0.20499999999999999</v>
      </c>
      <c r="J16" s="62">
        <f t="shared" si="1"/>
        <v>0.27400000000000002</v>
      </c>
      <c r="K16" s="62">
        <f t="shared" si="1"/>
        <v>9.9969999999999999</v>
      </c>
      <c r="L16" s="62">
        <f t="shared" si="1"/>
        <v>10.050000000000001</v>
      </c>
      <c r="M16" s="62">
        <f t="shared" si="1"/>
        <v>8.4839999999999982</v>
      </c>
      <c r="N16" s="62">
        <f t="shared" si="1"/>
        <v>9.2859999999999996</v>
      </c>
      <c r="O16" s="62">
        <f t="shared" si="1"/>
        <v>8.5969999999999995</v>
      </c>
      <c r="P16" s="62">
        <f t="shared" si="1"/>
        <v>1.2510000000000001</v>
      </c>
      <c r="Q16" s="62">
        <f t="shared" si="1"/>
        <v>211.96600000000001</v>
      </c>
      <c r="R16" s="62">
        <f t="shared" si="1"/>
        <v>119.491</v>
      </c>
      <c r="S16" s="62">
        <f t="shared" si="1"/>
        <v>50.542999999999999</v>
      </c>
      <c r="T16" s="62">
        <f t="shared" si="1"/>
        <v>0.54100000000000004</v>
      </c>
      <c r="U16" s="62">
        <f t="shared" si="1"/>
        <v>0.30099999999999999</v>
      </c>
      <c r="V16" s="62">
        <f t="shared" si="1"/>
        <v>59.305000000000007</v>
      </c>
      <c r="W16" s="62">
        <f t="shared" si="1"/>
        <v>65.121000000000009</v>
      </c>
      <c r="X16" s="62">
        <f t="shared" si="1"/>
        <v>257.24599999999998</v>
      </c>
      <c r="Y16" s="62">
        <f t="shared" si="1"/>
        <v>37.524000000000001</v>
      </c>
      <c r="Z16" s="63" t="str">
        <f t="shared" si="1"/>
        <v/>
      </c>
      <c r="AA16" s="64">
        <f>SUM(AA10:AA15)</f>
        <v>901.45499999999993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3.294</v>
      </c>
      <c r="K20" s="77">
        <v>5.6609999999999996</v>
      </c>
      <c r="L20" s="77">
        <v>7.6580000000000004</v>
      </c>
      <c r="M20" s="77">
        <v>8.9009999999999998</v>
      </c>
      <c r="N20" s="77">
        <v>10.788</v>
      </c>
      <c r="O20" s="77">
        <v>9.4190000000000005</v>
      </c>
      <c r="P20" s="77"/>
      <c r="Q20" s="77">
        <v>20.329000000000001</v>
      </c>
      <c r="R20" s="77"/>
      <c r="S20" s="77">
        <v>10.358000000000001</v>
      </c>
      <c r="T20" s="77">
        <v>9.3439999999999994</v>
      </c>
      <c r="U20" s="77">
        <v>10.385999999999999</v>
      </c>
      <c r="V20" s="77">
        <v>1.4999999999999999E-2</v>
      </c>
      <c r="W20" s="77">
        <v>0.38300000000000001</v>
      </c>
      <c r="X20" s="77"/>
      <c r="Y20" s="77"/>
      <c r="Z20" s="78"/>
      <c r="AA20" s="79">
        <f t="shared" si="2"/>
        <v>96.536000000000001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0.107</v>
      </c>
      <c r="K21" s="81">
        <v>4.4999999999999998E-2</v>
      </c>
      <c r="L21" s="81">
        <v>7.8E-2</v>
      </c>
      <c r="M21" s="81">
        <v>2.1349999999999998</v>
      </c>
      <c r="N21" s="81">
        <v>2.5980000000000003</v>
      </c>
      <c r="O21" s="81">
        <v>14.411000000000001</v>
      </c>
      <c r="P21" s="81"/>
      <c r="Q21" s="81">
        <v>0.30299999999999999</v>
      </c>
      <c r="R21" s="81"/>
      <c r="S21" s="81"/>
      <c r="T21" s="81"/>
      <c r="U21" s="81"/>
      <c r="V21" s="81"/>
      <c r="W21" s="81">
        <v>18.268000000000001</v>
      </c>
      <c r="X21" s="81">
        <v>6</v>
      </c>
      <c r="Y21" s="81"/>
      <c r="Z21" s="78"/>
      <c r="AA21" s="79">
        <f t="shared" si="2"/>
        <v>43.945000000000007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3.4010000000000002</v>
      </c>
      <c r="K25" s="88">
        <f t="shared" si="3"/>
        <v>5.7059999999999995</v>
      </c>
      <c r="L25" s="88">
        <f t="shared" si="3"/>
        <v>7.7360000000000007</v>
      </c>
      <c r="M25" s="88">
        <f t="shared" si="3"/>
        <v>11.036</v>
      </c>
      <c r="N25" s="88">
        <f t="shared" si="3"/>
        <v>13.386000000000001</v>
      </c>
      <c r="O25" s="88">
        <f t="shared" si="3"/>
        <v>23.830000000000002</v>
      </c>
      <c r="P25" s="88">
        <f t="shared" si="3"/>
        <v>0</v>
      </c>
      <c r="Q25" s="88">
        <f t="shared" si="3"/>
        <v>20.632000000000001</v>
      </c>
      <c r="R25" s="88">
        <f t="shared" si="3"/>
        <v>0</v>
      </c>
      <c r="S25" s="88">
        <f t="shared" si="3"/>
        <v>10.358000000000001</v>
      </c>
      <c r="T25" s="88">
        <f t="shared" si="3"/>
        <v>9.3439999999999994</v>
      </c>
      <c r="U25" s="88">
        <f t="shared" si="3"/>
        <v>10.385999999999999</v>
      </c>
      <c r="V25" s="88">
        <f t="shared" si="3"/>
        <v>1.4999999999999999E-2</v>
      </c>
      <c r="W25" s="88">
        <f t="shared" si="3"/>
        <v>18.651</v>
      </c>
      <c r="X25" s="88">
        <f t="shared" si="3"/>
        <v>6</v>
      </c>
      <c r="Y25" s="88">
        <f t="shared" si="3"/>
        <v>0</v>
      </c>
      <c r="Z25" s="89" t="str">
        <f t="shared" si="3"/>
        <v/>
      </c>
      <c r="AA25" s="90">
        <f>SUM(AA19:AA24)</f>
        <v>140.48099999999999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39.104999999999997</v>
      </c>
      <c r="C29" s="77">
        <v>2.7149999999999999</v>
      </c>
      <c r="D29" s="77">
        <v>2.8420000000000001</v>
      </c>
      <c r="E29" s="77">
        <v>2.9780000000000002</v>
      </c>
      <c r="F29" s="77">
        <v>2.0099999999999998</v>
      </c>
      <c r="G29" s="77">
        <v>1.393</v>
      </c>
      <c r="H29" s="77">
        <v>0.23</v>
      </c>
      <c r="I29" s="77">
        <v>0.20499999999999999</v>
      </c>
      <c r="J29" s="77">
        <v>3.6749999999999998</v>
      </c>
      <c r="K29" s="77">
        <v>15.702999999999999</v>
      </c>
      <c r="L29" s="77">
        <v>17.786000000000001</v>
      </c>
      <c r="M29" s="77">
        <v>19.52</v>
      </c>
      <c r="N29" s="77">
        <v>22.672000000000001</v>
      </c>
      <c r="O29" s="77">
        <v>32.427</v>
      </c>
      <c r="P29" s="77">
        <v>1.2509999999999999</v>
      </c>
      <c r="Q29" s="77">
        <v>232.59800000000001</v>
      </c>
      <c r="R29" s="77">
        <v>119.491</v>
      </c>
      <c r="S29" s="77">
        <v>60.901000000000003</v>
      </c>
      <c r="T29" s="77">
        <v>9.8849999999999998</v>
      </c>
      <c r="U29" s="77">
        <v>10.686999999999999</v>
      </c>
      <c r="V29" s="77">
        <v>59.32</v>
      </c>
      <c r="W29" s="77">
        <v>83.772000000000006</v>
      </c>
      <c r="X29" s="77">
        <v>263.24599999999998</v>
      </c>
      <c r="Y29" s="77">
        <v>37.524000000000001</v>
      </c>
      <c r="Z29" s="78"/>
      <c r="AA29" s="79">
        <f>SUM(B29:Z29)</f>
        <v>1041.9360000000001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39.104999999999997</v>
      </c>
      <c r="C31" s="62">
        <f t="shared" ref="C31:Z31" si="4">IF(LEN(C$2)&gt;0,SUM(C28:C30),"")</f>
        <v>2.7149999999999999</v>
      </c>
      <c r="D31" s="62">
        <f t="shared" si="4"/>
        <v>2.8420000000000001</v>
      </c>
      <c r="E31" s="62">
        <f t="shared" si="4"/>
        <v>2.9780000000000002</v>
      </c>
      <c r="F31" s="62">
        <f t="shared" si="4"/>
        <v>2.0099999999999998</v>
      </c>
      <c r="G31" s="62">
        <f t="shared" si="4"/>
        <v>1.393</v>
      </c>
      <c r="H31" s="62">
        <f t="shared" si="4"/>
        <v>0.23</v>
      </c>
      <c r="I31" s="62">
        <f t="shared" si="4"/>
        <v>0.20499999999999999</v>
      </c>
      <c r="J31" s="62">
        <f t="shared" si="4"/>
        <v>3.6749999999999998</v>
      </c>
      <c r="K31" s="62">
        <f t="shared" si="4"/>
        <v>15.702999999999999</v>
      </c>
      <c r="L31" s="62">
        <f t="shared" si="4"/>
        <v>17.786000000000001</v>
      </c>
      <c r="M31" s="62">
        <f t="shared" si="4"/>
        <v>19.52</v>
      </c>
      <c r="N31" s="62">
        <f t="shared" si="4"/>
        <v>22.672000000000001</v>
      </c>
      <c r="O31" s="62">
        <f t="shared" si="4"/>
        <v>32.427</v>
      </c>
      <c r="P31" s="62">
        <f t="shared" si="4"/>
        <v>1.2509999999999999</v>
      </c>
      <c r="Q31" s="62">
        <f t="shared" si="4"/>
        <v>232.59800000000001</v>
      </c>
      <c r="R31" s="62">
        <f t="shared" si="4"/>
        <v>119.491</v>
      </c>
      <c r="S31" s="62">
        <f t="shared" si="4"/>
        <v>60.901000000000003</v>
      </c>
      <c r="T31" s="62">
        <f t="shared" si="4"/>
        <v>9.8849999999999998</v>
      </c>
      <c r="U31" s="62">
        <f t="shared" si="4"/>
        <v>10.686999999999999</v>
      </c>
      <c r="V31" s="62">
        <f t="shared" si="4"/>
        <v>59.32</v>
      </c>
      <c r="W31" s="62">
        <f t="shared" si="4"/>
        <v>83.772000000000006</v>
      </c>
      <c r="X31" s="62">
        <f t="shared" si="4"/>
        <v>263.24599999999998</v>
      </c>
      <c r="Y31" s="62">
        <f t="shared" si="4"/>
        <v>37.524000000000001</v>
      </c>
      <c r="Z31" s="63" t="str">
        <f t="shared" si="4"/>
        <v/>
      </c>
      <c r="AA31" s="64">
        <f>SUM(AA28:AA30)</f>
        <v>1041.9360000000001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17</v>
      </c>
      <c r="D38" s="99">
        <v>18.100000000000001</v>
      </c>
      <c r="E38" s="99">
        <v>22.6</v>
      </c>
      <c r="F38" s="99">
        <v>27.2</v>
      </c>
      <c r="G38" s="99">
        <v>33.9</v>
      </c>
      <c r="H38" s="99">
        <v>62.1</v>
      </c>
      <c r="I38" s="99">
        <v>69.900000000000006</v>
      </c>
      <c r="J38" s="99">
        <v>72.2</v>
      </c>
      <c r="K38" s="99"/>
      <c r="L38" s="99"/>
      <c r="M38" s="99"/>
      <c r="N38" s="99"/>
      <c r="O38" s="99"/>
      <c r="P38" s="99">
        <v>60.1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383.1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17</v>
      </c>
      <c r="D39" s="88">
        <f t="shared" si="6"/>
        <v>18.100000000000001</v>
      </c>
      <c r="E39" s="88">
        <f t="shared" si="6"/>
        <v>22.6</v>
      </c>
      <c r="F39" s="88">
        <f t="shared" si="6"/>
        <v>27.2</v>
      </c>
      <c r="G39" s="88">
        <f t="shared" si="6"/>
        <v>33.9</v>
      </c>
      <c r="H39" s="88">
        <f t="shared" si="6"/>
        <v>62.1</v>
      </c>
      <c r="I39" s="88">
        <f t="shared" si="6"/>
        <v>69.900000000000006</v>
      </c>
      <c r="J39" s="88">
        <f t="shared" si="6"/>
        <v>72.2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60.1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383.1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17</v>
      </c>
      <c r="D46" s="99">
        <v>18.100000000000001</v>
      </c>
      <c r="E46" s="99">
        <v>22.6</v>
      </c>
      <c r="F46" s="99">
        <v>27.2</v>
      </c>
      <c r="G46" s="99">
        <v>33.9</v>
      </c>
      <c r="H46" s="99">
        <v>62.1</v>
      </c>
      <c r="I46" s="99">
        <v>69.900000000000006</v>
      </c>
      <c r="J46" s="99">
        <v>72.2</v>
      </c>
      <c r="K46" s="99"/>
      <c r="L46" s="99"/>
      <c r="M46" s="99"/>
      <c r="N46" s="99"/>
      <c r="O46" s="99"/>
      <c r="P46" s="99">
        <v>60.1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383.1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17</v>
      </c>
      <c r="D48" s="88">
        <f t="shared" si="8"/>
        <v>18.100000000000001</v>
      </c>
      <c r="E48" s="88">
        <f t="shared" si="8"/>
        <v>22.6</v>
      </c>
      <c r="F48" s="88">
        <f t="shared" si="8"/>
        <v>27.2</v>
      </c>
      <c r="G48" s="88">
        <f t="shared" si="8"/>
        <v>33.9</v>
      </c>
      <c r="H48" s="88">
        <f t="shared" si="8"/>
        <v>62.1</v>
      </c>
      <c r="I48" s="88">
        <f t="shared" si="8"/>
        <v>69.900000000000006</v>
      </c>
      <c r="J48" s="88">
        <f t="shared" si="8"/>
        <v>72.2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60.1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383.1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39.104999999999997</v>
      </c>
      <c r="C51" s="88">
        <f t="shared" si="10"/>
        <v>19.715</v>
      </c>
      <c r="D51" s="88">
        <f t="shared" si="10"/>
        <v>20.942</v>
      </c>
      <c r="E51" s="88">
        <f t="shared" si="10"/>
        <v>25.578000000000003</v>
      </c>
      <c r="F51" s="88">
        <f t="shared" si="10"/>
        <v>29.21</v>
      </c>
      <c r="G51" s="88">
        <f t="shared" si="10"/>
        <v>35.292999999999999</v>
      </c>
      <c r="H51" s="88">
        <f t="shared" si="10"/>
        <v>62.33</v>
      </c>
      <c r="I51" s="88">
        <f t="shared" si="10"/>
        <v>70.105000000000004</v>
      </c>
      <c r="J51" s="88">
        <f t="shared" si="10"/>
        <v>75.875</v>
      </c>
      <c r="K51" s="88">
        <f t="shared" si="10"/>
        <v>15.702999999999999</v>
      </c>
      <c r="L51" s="88">
        <f t="shared" si="10"/>
        <v>17.786000000000001</v>
      </c>
      <c r="M51" s="88">
        <f t="shared" si="10"/>
        <v>19.519999999999996</v>
      </c>
      <c r="N51" s="88">
        <f t="shared" si="10"/>
        <v>22.672000000000001</v>
      </c>
      <c r="O51" s="88">
        <f t="shared" si="10"/>
        <v>32.427</v>
      </c>
      <c r="P51" s="88">
        <f t="shared" si="10"/>
        <v>61.350999999999999</v>
      </c>
      <c r="Q51" s="88">
        <f t="shared" si="10"/>
        <v>232.59800000000001</v>
      </c>
      <c r="R51" s="88">
        <f t="shared" si="10"/>
        <v>119.491</v>
      </c>
      <c r="S51" s="88">
        <f t="shared" si="10"/>
        <v>60.900999999999996</v>
      </c>
      <c r="T51" s="88">
        <f t="shared" si="10"/>
        <v>9.8849999999999998</v>
      </c>
      <c r="U51" s="88">
        <f t="shared" si="10"/>
        <v>10.686999999999999</v>
      </c>
      <c r="V51" s="88">
        <f t="shared" si="10"/>
        <v>59.320000000000007</v>
      </c>
      <c r="W51" s="88">
        <f t="shared" si="10"/>
        <v>83.772000000000006</v>
      </c>
      <c r="X51" s="88">
        <f t="shared" si="10"/>
        <v>263.24599999999998</v>
      </c>
      <c r="Y51" s="88">
        <f t="shared" si="10"/>
        <v>37.524000000000001</v>
      </c>
      <c r="Z51" s="89" t="str">
        <f t="shared" si="10"/>
        <v/>
      </c>
      <c r="AA51" s="104">
        <f>SUM(B51:Z51)</f>
        <v>1425.0359999999996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39.107999999999997</v>
      </c>
      <c r="C4" s="18">
        <v>19.668000000000003</v>
      </c>
      <c r="D4" s="18">
        <v>20.925999999999995</v>
      </c>
      <c r="E4" s="18">
        <v>25.539999999999996</v>
      </c>
      <c r="F4" s="18">
        <v>29.175999999999998</v>
      </c>
      <c r="G4" s="18">
        <v>35.339000000000006</v>
      </c>
      <c r="H4" s="18">
        <v>62.338999999999999</v>
      </c>
      <c r="I4" s="18">
        <v>70.056999999999988</v>
      </c>
      <c r="J4" s="18">
        <v>75.88000000000001</v>
      </c>
      <c r="K4" s="18">
        <v>15.702999999999999</v>
      </c>
      <c r="L4" s="18">
        <v>17.786000000000001</v>
      </c>
      <c r="M4" s="18">
        <v>19.52</v>
      </c>
      <c r="N4" s="18">
        <v>22.672000000000001</v>
      </c>
      <c r="O4" s="18">
        <v>32.427</v>
      </c>
      <c r="P4" s="18">
        <v>61.33</v>
      </c>
      <c r="Q4" s="18">
        <v>232.631</v>
      </c>
      <c r="R4" s="18">
        <v>119.53</v>
      </c>
      <c r="S4" s="18">
        <v>60.900999999999996</v>
      </c>
      <c r="T4" s="18">
        <v>9.8849999999999998</v>
      </c>
      <c r="U4" s="18">
        <v>10.687000000000001</v>
      </c>
      <c r="V4" s="18">
        <v>59.32</v>
      </c>
      <c r="W4" s="18">
        <v>83.772000000000006</v>
      </c>
      <c r="X4" s="18">
        <v>263.21199999999999</v>
      </c>
      <c r="Y4" s="18">
        <v>37.524000000000008</v>
      </c>
      <c r="Z4" s="19"/>
      <c r="AA4" s="20">
        <f>SUM(B4:Z4)</f>
        <v>1424.933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103.25</v>
      </c>
      <c r="C7" s="28">
        <v>97.42</v>
      </c>
      <c r="D7" s="28">
        <v>96.22</v>
      </c>
      <c r="E7" s="28">
        <v>92.77</v>
      </c>
      <c r="F7" s="28">
        <v>96.37</v>
      </c>
      <c r="G7" s="28">
        <v>97.42</v>
      </c>
      <c r="H7" s="28">
        <v>97.77</v>
      </c>
      <c r="I7" s="28">
        <v>97.77</v>
      </c>
      <c r="J7" s="28">
        <v>109.91</v>
      </c>
      <c r="K7" s="28">
        <v>100.27</v>
      </c>
      <c r="L7" s="28">
        <v>71.28</v>
      </c>
      <c r="M7" s="28">
        <v>48.09</v>
      </c>
      <c r="N7" s="28">
        <v>33.03</v>
      </c>
      <c r="O7" s="28">
        <v>2.0099999999999998</v>
      </c>
      <c r="P7" s="28">
        <v>99.91</v>
      </c>
      <c r="Q7" s="28">
        <v>107.67</v>
      </c>
      <c r="R7" s="28">
        <v>115</v>
      </c>
      <c r="S7" s="28">
        <v>104.36</v>
      </c>
      <c r="T7" s="28">
        <v>99.43</v>
      </c>
      <c r="U7" s="28">
        <v>98.84</v>
      </c>
      <c r="V7" s="28">
        <v>101</v>
      </c>
      <c r="W7" s="28">
        <v>117</v>
      </c>
      <c r="X7" s="28">
        <v>124.93</v>
      </c>
      <c r="Y7" s="28">
        <v>100</v>
      </c>
      <c r="Z7" s="29"/>
      <c r="AA7" s="30">
        <f>IF(SUM(B7:Z7)&lt;&gt;0,AVERAGEIF(B7:Z7,"&lt;&gt;"""),"")</f>
        <v>92.154999999999987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3.1E-2</v>
      </c>
      <c r="M14" s="57">
        <v>4.5999999999999999E-2</v>
      </c>
      <c r="N14" s="57">
        <v>1.7000000000000001E-2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9.4E-2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3.1E-2</v>
      </c>
      <c r="M16" s="62">
        <f t="shared" si="1"/>
        <v>4.5999999999999999E-2</v>
      </c>
      <c r="N16" s="62">
        <f t="shared" si="1"/>
        <v>1.7000000000000001E-2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9.4E-2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2.2999999999999998</v>
      </c>
      <c r="L19" s="72">
        <v>2.1</v>
      </c>
      <c r="M19" s="72">
        <v>2.1</v>
      </c>
      <c r="N19" s="72">
        <v>2.1</v>
      </c>
      <c r="O19" s="72">
        <v>4.8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13.399999999999999</v>
      </c>
    </row>
    <row r="20" spans="1:27" ht="24.95" customHeight="1" x14ac:dyDescent="0.2">
      <c r="A20" s="75" t="s">
        <v>15</v>
      </c>
      <c r="B20" s="76">
        <v>0.59799999999999998</v>
      </c>
      <c r="C20" s="77">
        <v>0.61699999999999999</v>
      </c>
      <c r="D20" s="77">
        <v>0.60099999999999998</v>
      </c>
      <c r="E20" s="77">
        <v>3.5259999999999998</v>
      </c>
      <c r="F20" s="77">
        <v>0.61699999999999999</v>
      </c>
      <c r="G20" s="77">
        <v>0.61399999999999999</v>
      </c>
      <c r="H20" s="77">
        <v>1.55</v>
      </c>
      <c r="I20" s="77">
        <v>3.2450000000000001</v>
      </c>
      <c r="J20" s="77">
        <v>3.629</v>
      </c>
      <c r="K20" s="77"/>
      <c r="L20" s="77"/>
      <c r="M20" s="77"/>
      <c r="N20" s="77"/>
      <c r="O20" s="77"/>
      <c r="P20" s="77"/>
      <c r="Q20" s="77"/>
      <c r="R20" s="77">
        <v>3.35</v>
      </c>
      <c r="S20" s="77"/>
      <c r="T20" s="77"/>
      <c r="U20" s="77"/>
      <c r="V20" s="77"/>
      <c r="W20" s="77">
        <v>5.6</v>
      </c>
      <c r="X20" s="77"/>
      <c r="Y20" s="77"/>
      <c r="Z20" s="78"/>
      <c r="AA20" s="79">
        <f t="shared" si="2"/>
        <v>23.946999999999996</v>
      </c>
    </row>
    <row r="21" spans="1:27" ht="24.95" customHeight="1" x14ac:dyDescent="0.2">
      <c r="A21" s="75" t="s">
        <v>16</v>
      </c>
      <c r="B21" s="80">
        <v>20.91</v>
      </c>
      <c r="C21" s="81">
        <v>19.051000000000002</v>
      </c>
      <c r="D21" s="81">
        <v>20.324999999999996</v>
      </c>
      <c r="E21" s="81">
        <v>22.013999999999996</v>
      </c>
      <c r="F21" s="81">
        <v>28.558999999999997</v>
      </c>
      <c r="G21" s="81">
        <v>34.725000000000009</v>
      </c>
      <c r="H21" s="81">
        <v>60.789000000000001</v>
      </c>
      <c r="I21" s="81">
        <v>66.811999999999998</v>
      </c>
      <c r="J21" s="81">
        <v>72.251000000000005</v>
      </c>
      <c r="K21" s="81">
        <v>13.403</v>
      </c>
      <c r="L21" s="81">
        <v>15.654999999999999</v>
      </c>
      <c r="M21" s="81">
        <v>17.373999999999999</v>
      </c>
      <c r="N21" s="81">
        <v>20.555</v>
      </c>
      <c r="O21" s="81">
        <v>27.627000000000002</v>
      </c>
      <c r="P21" s="81">
        <v>61.33</v>
      </c>
      <c r="Q21" s="81">
        <v>42.631</v>
      </c>
      <c r="R21" s="81">
        <v>65.08</v>
      </c>
      <c r="S21" s="81">
        <v>60.900999999999996</v>
      </c>
      <c r="T21" s="81">
        <v>9.8849999999999998</v>
      </c>
      <c r="U21" s="81">
        <v>10.687000000000001</v>
      </c>
      <c r="V21" s="81">
        <v>59.32</v>
      </c>
      <c r="W21" s="81">
        <v>73.272000000000006</v>
      </c>
      <c r="X21" s="81">
        <v>54.211999999999996</v>
      </c>
      <c r="Y21" s="81">
        <v>33.324000000000005</v>
      </c>
      <c r="Z21" s="78"/>
      <c r="AA21" s="79">
        <f t="shared" si="2"/>
        <v>910.69200000000012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21.507999999999999</v>
      </c>
      <c r="C25" s="88">
        <f t="shared" si="3"/>
        <v>19.668000000000003</v>
      </c>
      <c r="D25" s="88">
        <f t="shared" si="3"/>
        <v>20.925999999999995</v>
      </c>
      <c r="E25" s="88">
        <f t="shared" si="3"/>
        <v>25.539999999999996</v>
      </c>
      <c r="F25" s="88">
        <f t="shared" si="3"/>
        <v>29.175999999999998</v>
      </c>
      <c r="G25" s="88">
        <f t="shared" si="3"/>
        <v>35.339000000000006</v>
      </c>
      <c r="H25" s="88">
        <f t="shared" si="3"/>
        <v>62.338999999999999</v>
      </c>
      <c r="I25" s="88">
        <f t="shared" si="3"/>
        <v>70.057000000000002</v>
      </c>
      <c r="J25" s="88">
        <f t="shared" si="3"/>
        <v>75.88000000000001</v>
      </c>
      <c r="K25" s="88">
        <f t="shared" si="3"/>
        <v>15.702999999999999</v>
      </c>
      <c r="L25" s="88">
        <f t="shared" si="3"/>
        <v>17.754999999999999</v>
      </c>
      <c r="M25" s="88">
        <f t="shared" si="3"/>
        <v>19.474</v>
      </c>
      <c r="N25" s="88">
        <f t="shared" si="3"/>
        <v>22.655000000000001</v>
      </c>
      <c r="O25" s="88">
        <f t="shared" si="3"/>
        <v>32.427</v>
      </c>
      <c r="P25" s="88">
        <f t="shared" si="3"/>
        <v>61.33</v>
      </c>
      <c r="Q25" s="88">
        <f t="shared" si="3"/>
        <v>42.631</v>
      </c>
      <c r="R25" s="88">
        <f t="shared" si="3"/>
        <v>68.429999999999993</v>
      </c>
      <c r="S25" s="88">
        <f t="shared" si="3"/>
        <v>60.900999999999996</v>
      </c>
      <c r="T25" s="88">
        <f t="shared" si="3"/>
        <v>9.8849999999999998</v>
      </c>
      <c r="U25" s="88">
        <f t="shared" si="3"/>
        <v>10.687000000000001</v>
      </c>
      <c r="V25" s="88">
        <f t="shared" si="3"/>
        <v>59.32</v>
      </c>
      <c r="W25" s="88">
        <f t="shared" si="3"/>
        <v>78.872</v>
      </c>
      <c r="X25" s="88">
        <f t="shared" si="3"/>
        <v>54.211999999999996</v>
      </c>
      <c r="Y25" s="88">
        <f t="shared" si="3"/>
        <v>33.324000000000005</v>
      </c>
      <c r="Z25" s="89">
        <f t="shared" si="3"/>
        <v>0</v>
      </c>
      <c r="AA25" s="90">
        <f t="shared" si="3"/>
        <v>948.0390000000001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21.507999999999999</v>
      </c>
      <c r="C29" s="77">
        <v>19.667999999999999</v>
      </c>
      <c r="D29" s="77">
        <v>20.925999999999998</v>
      </c>
      <c r="E29" s="77">
        <v>25.54</v>
      </c>
      <c r="F29" s="77">
        <v>29.175999999999998</v>
      </c>
      <c r="G29" s="77">
        <v>35.338999999999999</v>
      </c>
      <c r="H29" s="77">
        <v>62.338999999999999</v>
      </c>
      <c r="I29" s="77">
        <v>70.057000000000002</v>
      </c>
      <c r="J29" s="77">
        <v>75.88</v>
      </c>
      <c r="K29" s="77">
        <v>15.702999999999999</v>
      </c>
      <c r="L29" s="77">
        <v>17.786000000000001</v>
      </c>
      <c r="M29" s="77">
        <v>19.52</v>
      </c>
      <c r="N29" s="77">
        <v>22.672000000000001</v>
      </c>
      <c r="O29" s="77">
        <v>32.427</v>
      </c>
      <c r="P29" s="77">
        <v>61.33</v>
      </c>
      <c r="Q29" s="77">
        <v>42.631</v>
      </c>
      <c r="R29" s="77">
        <v>68.430000000000007</v>
      </c>
      <c r="S29" s="77">
        <v>60.901000000000003</v>
      </c>
      <c r="T29" s="77">
        <v>9.8849999999999998</v>
      </c>
      <c r="U29" s="77">
        <v>10.686999999999999</v>
      </c>
      <c r="V29" s="77">
        <v>59.32</v>
      </c>
      <c r="W29" s="77">
        <v>78.872</v>
      </c>
      <c r="X29" s="77">
        <v>54.212000000000003</v>
      </c>
      <c r="Y29" s="77">
        <v>33.323999999999998</v>
      </c>
      <c r="Z29" s="78"/>
      <c r="AA29" s="79">
        <f>SUM(B29:Z29)</f>
        <v>948.13299999999992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21.507999999999999</v>
      </c>
      <c r="C31" s="62">
        <f t="shared" si="4"/>
        <v>19.667999999999999</v>
      </c>
      <c r="D31" s="62">
        <f t="shared" si="4"/>
        <v>20.925999999999998</v>
      </c>
      <c r="E31" s="62">
        <f t="shared" si="4"/>
        <v>25.54</v>
      </c>
      <c r="F31" s="62">
        <f t="shared" si="4"/>
        <v>29.175999999999998</v>
      </c>
      <c r="G31" s="62">
        <f t="shared" si="4"/>
        <v>35.338999999999999</v>
      </c>
      <c r="H31" s="62">
        <f t="shared" si="4"/>
        <v>62.338999999999999</v>
      </c>
      <c r="I31" s="62">
        <f t="shared" si="4"/>
        <v>70.057000000000002</v>
      </c>
      <c r="J31" s="62">
        <f t="shared" si="4"/>
        <v>75.88</v>
      </c>
      <c r="K31" s="62">
        <f t="shared" si="4"/>
        <v>15.702999999999999</v>
      </c>
      <c r="L31" s="62">
        <f t="shared" si="4"/>
        <v>17.786000000000001</v>
      </c>
      <c r="M31" s="62">
        <f t="shared" si="4"/>
        <v>19.52</v>
      </c>
      <c r="N31" s="62">
        <f t="shared" si="4"/>
        <v>22.672000000000001</v>
      </c>
      <c r="O31" s="62">
        <f t="shared" si="4"/>
        <v>32.427</v>
      </c>
      <c r="P31" s="62">
        <f t="shared" si="4"/>
        <v>61.33</v>
      </c>
      <c r="Q31" s="62">
        <f t="shared" si="4"/>
        <v>42.631</v>
      </c>
      <c r="R31" s="62">
        <f t="shared" si="4"/>
        <v>68.430000000000007</v>
      </c>
      <c r="S31" s="62">
        <f t="shared" si="4"/>
        <v>60.901000000000003</v>
      </c>
      <c r="T31" s="62">
        <f t="shared" si="4"/>
        <v>9.8849999999999998</v>
      </c>
      <c r="U31" s="62">
        <f t="shared" si="4"/>
        <v>10.686999999999999</v>
      </c>
      <c r="V31" s="62">
        <f t="shared" si="4"/>
        <v>59.32</v>
      </c>
      <c r="W31" s="62">
        <f t="shared" si="4"/>
        <v>78.872</v>
      </c>
      <c r="X31" s="62">
        <f t="shared" si="4"/>
        <v>54.212000000000003</v>
      </c>
      <c r="Y31" s="62">
        <f t="shared" si="4"/>
        <v>33.323999999999998</v>
      </c>
      <c r="Z31" s="63">
        <f t="shared" si="4"/>
        <v>0</v>
      </c>
      <c r="AA31" s="64">
        <f t="shared" si="4"/>
        <v>948.13299999999992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17.600000000000001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190</v>
      </c>
      <c r="R38" s="99">
        <v>51.1</v>
      </c>
      <c r="S38" s="99"/>
      <c r="T38" s="99"/>
      <c r="U38" s="99"/>
      <c r="V38" s="99"/>
      <c r="W38" s="99">
        <v>4.9000000000000004</v>
      </c>
      <c r="X38" s="99">
        <v>209</v>
      </c>
      <c r="Y38" s="99">
        <v>4.2</v>
      </c>
      <c r="Z38" s="100"/>
      <c r="AA38" s="79">
        <f t="shared" si="5"/>
        <v>476.79999999999995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17.600000000000001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190</v>
      </c>
      <c r="R39" s="88">
        <f t="shared" si="6"/>
        <v>51.1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4.9000000000000004</v>
      </c>
      <c r="X39" s="88">
        <f t="shared" si="6"/>
        <v>209</v>
      </c>
      <c r="Y39" s="88">
        <f t="shared" si="6"/>
        <v>4.2</v>
      </c>
      <c r="Z39" s="89">
        <f t="shared" si="6"/>
        <v>0</v>
      </c>
      <c r="AA39" s="90">
        <f t="shared" si="5"/>
        <v>476.79999999999995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17.600000000000001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190</v>
      </c>
      <c r="R46" s="99">
        <v>51.1</v>
      </c>
      <c r="S46" s="99"/>
      <c r="T46" s="99"/>
      <c r="U46" s="99"/>
      <c r="V46" s="99"/>
      <c r="W46" s="99">
        <v>4.9000000000000004</v>
      </c>
      <c r="X46" s="99">
        <v>209</v>
      </c>
      <c r="Y46" s="99">
        <v>4.2</v>
      </c>
      <c r="Z46" s="100"/>
      <c r="AA46" s="79">
        <f t="shared" si="7"/>
        <v>476.79999999999995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17.600000000000001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190</v>
      </c>
      <c r="R48" s="88">
        <f t="shared" si="8"/>
        <v>51.1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4.9000000000000004</v>
      </c>
      <c r="X48" s="88">
        <f t="shared" si="8"/>
        <v>209</v>
      </c>
      <c r="Y48" s="88">
        <f t="shared" si="8"/>
        <v>4.2</v>
      </c>
      <c r="Z48" s="89">
        <f t="shared" si="8"/>
        <v>0</v>
      </c>
      <c r="AA48" s="90">
        <f t="shared" si="7"/>
        <v>476.79999999999995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39.108000000000004</v>
      </c>
      <c r="C51" s="88">
        <f t="shared" si="10"/>
        <v>19.668000000000003</v>
      </c>
      <c r="D51" s="88">
        <f t="shared" si="10"/>
        <v>20.925999999999995</v>
      </c>
      <c r="E51" s="88">
        <f t="shared" si="10"/>
        <v>25.539999999999996</v>
      </c>
      <c r="F51" s="88">
        <f t="shared" si="10"/>
        <v>29.175999999999998</v>
      </c>
      <c r="G51" s="88">
        <f t="shared" si="10"/>
        <v>35.339000000000006</v>
      </c>
      <c r="H51" s="88">
        <f t="shared" si="10"/>
        <v>62.338999999999999</v>
      </c>
      <c r="I51" s="88">
        <f t="shared" si="10"/>
        <v>70.057000000000002</v>
      </c>
      <c r="J51" s="88">
        <f t="shared" si="10"/>
        <v>75.88000000000001</v>
      </c>
      <c r="K51" s="88">
        <f t="shared" si="10"/>
        <v>15.702999999999999</v>
      </c>
      <c r="L51" s="88">
        <f t="shared" si="10"/>
        <v>17.785999999999998</v>
      </c>
      <c r="M51" s="88">
        <f t="shared" si="10"/>
        <v>19.52</v>
      </c>
      <c r="N51" s="88">
        <f t="shared" si="10"/>
        <v>22.672000000000001</v>
      </c>
      <c r="O51" s="88">
        <f t="shared" si="10"/>
        <v>32.427</v>
      </c>
      <c r="P51" s="88">
        <f t="shared" si="10"/>
        <v>61.33</v>
      </c>
      <c r="Q51" s="88">
        <f t="shared" si="10"/>
        <v>232.631</v>
      </c>
      <c r="R51" s="88">
        <f t="shared" si="10"/>
        <v>119.53</v>
      </c>
      <c r="S51" s="88">
        <f t="shared" si="10"/>
        <v>60.900999999999996</v>
      </c>
      <c r="T51" s="88">
        <f t="shared" si="10"/>
        <v>9.8849999999999998</v>
      </c>
      <c r="U51" s="88">
        <f t="shared" si="10"/>
        <v>10.687000000000001</v>
      </c>
      <c r="V51" s="88">
        <f t="shared" si="10"/>
        <v>59.32</v>
      </c>
      <c r="W51" s="88">
        <f t="shared" si="10"/>
        <v>83.772000000000006</v>
      </c>
      <c r="X51" s="88">
        <f t="shared" si="10"/>
        <v>263.21199999999999</v>
      </c>
      <c r="Y51" s="88">
        <f t="shared" si="10"/>
        <v>37.524000000000008</v>
      </c>
      <c r="Z51" s="89">
        <f t="shared" si="10"/>
        <v>0</v>
      </c>
      <c r="AA51" s="104">
        <f>SUM(B51:Z51)</f>
        <v>1424.933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17.600000000000001</v>
      </c>
      <c r="C4" s="18">
        <v>-17</v>
      </c>
      <c r="D4" s="18">
        <v>-18.100000000000001</v>
      </c>
      <c r="E4" s="18">
        <v>-22.6</v>
      </c>
      <c r="F4" s="18">
        <v>-27.2</v>
      </c>
      <c r="G4" s="18">
        <v>-33.9</v>
      </c>
      <c r="H4" s="18">
        <v>-62.1</v>
      </c>
      <c r="I4" s="18">
        <v>-69.900000000000006</v>
      </c>
      <c r="J4" s="18">
        <v>-72.2</v>
      </c>
      <c r="K4" s="18"/>
      <c r="L4" s="18"/>
      <c r="M4" s="18"/>
      <c r="N4" s="18"/>
      <c r="O4" s="18"/>
      <c r="P4" s="18">
        <v>-60.1</v>
      </c>
      <c r="Q4" s="18">
        <v>190</v>
      </c>
      <c r="R4" s="18">
        <v>51.1</v>
      </c>
      <c r="S4" s="18"/>
      <c r="T4" s="18"/>
      <c r="U4" s="18"/>
      <c r="V4" s="18"/>
      <c r="W4" s="18">
        <v>4.9000000000000004</v>
      </c>
      <c r="X4" s="18">
        <v>209</v>
      </c>
      <c r="Y4" s="18">
        <v>4.2</v>
      </c>
      <c r="Z4" s="19"/>
      <c r="AA4" s="111">
        <f>SUM(B4:Z4)</f>
        <v>93.7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103.25</v>
      </c>
      <c r="C7" s="117">
        <v>97.42</v>
      </c>
      <c r="D7" s="117">
        <v>96.22</v>
      </c>
      <c r="E7" s="117">
        <v>92.77</v>
      </c>
      <c r="F7" s="117">
        <v>96.37</v>
      </c>
      <c r="G7" s="117">
        <v>97.42</v>
      </c>
      <c r="H7" s="117">
        <v>97.77</v>
      </c>
      <c r="I7" s="117">
        <v>97.77</v>
      </c>
      <c r="J7" s="117">
        <v>109.91</v>
      </c>
      <c r="K7" s="117">
        <v>100.27</v>
      </c>
      <c r="L7" s="117">
        <v>71.28</v>
      </c>
      <c r="M7" s="117">
        <v>48.09</v>
      </c>
      <c r="N7" s="117">
        <v>33.03</v>
      </c>
      <c r="O7" s="117">
        <v>2.0099999999999998</v>
      </c>
      <c r="P7" s="117">
        <v>99.91</v>
      </c>
      <c r="Q7" s="117">
        <v>107.67</v>
      </c>
      <c r="R7" s="117">
        <v>115</v>
      </c>
      <c r="S7" s="117">
        <v>104.36</v>
      </c>
      <c r="T7" s="117">
        <v>99.43</v>
      </c>
      <c r="U7" s="117">
        <v>98.84</v>
      </c>
      <c r="V7" s="117">
        <v>101</v>
      </c>
      <c r="W7" s="117">
        <v>117</v>
      </c>
      <c r="X7" s="117">
        <v>124.93</v>
      </c>
      <c r="Y7" s="117">
        <v>100</v>
      </c>
      <c r="Z7" s="118"/>
      <c r="AA7" s="119">
        <f>IF(SUM(B7:Z7)&lt;&gt;0,AVERAGEIF(B7:Z7,"&lt;&gt;"""),"")</f>
        <v>92.154999999999987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17</v>
      </c>
      <c r="D15" s="133">
        <v>18.100000000000001</v>
      </c>
      <c r="E15" s="133">
        <v>22.6</v>
      </c>
      <c r="F15" s="133">
        <v>27.2</v>
      </c>
      <c r="G15" s="133">
        <v>33.9</v>
      </c>
      <c r="H15" s="133">
        <v>62.1</v>
      </c>
      <c r="I15" s="133">
        <v>69.900000000000006</v>
      </c>
      <c r="J15" s="133">
        <v>72.2</v>
      </c>
      <c r="K15" s="133"/>
      <c r="L15" s="133"/>
      <c r="M15" s="133"/>
      <c r="N15" s="133"/>
      <c r="O15" s="133"/>
      <c r="P15" s="133">
        <v>60.1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383.1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17</v>
      </c>
      <c r="D16" s="135">
        <f t="shared" si="1"/>
        <v>18.100000000000001</v>
      </c>
      <c r="E16" s="135">
        <f t="shared" si="1"/>
        <v>22.6</v>
      </c>
      <c r="F16" s="135">
        <f t="shared" si="1"/>
        <v>27.2</v>
      </c>
      <c r="G16" s="135">
        <f t="shared" si="1"/>
        <v>33.9</v>
      </c>
      <c r="H16" s="135">
        <f t="shared" si="1"/>
        <v>62.1</v>
      </c>
      <c r="I16" s="135">
        <f t="shared" si="1"/>
        <v>69.900000000000006</v>
      </c>
      <c r="J16" s="135">
        <f t="shared" si="1"/>
        <v>72.2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60.1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383.1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17.600000000000001</v>
      </c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190</v>
      </c>
      <c r="R23" s="133">
        <v>51.1</v>
      </c>
      <c r="S23" s="133"/>
      <c r="T23" s="133"/>
      <c r="U23" s="133"/>
      <c r="V23" s="133"/>
      <c r="W23" s="133">
        <v>4.9000000000000004</v>
      </c>
      <c r="X23" s="133">
        <v>209</v>
      </c>
      <c r="Y23" s="133">
        <v>4.2</v>
      </c>
      <c r="Z23" s="131"/>
      <c r="AA23" s="132">
        <f t="shared" si="2"/>
        <v>476.79999999999995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17.600000000000001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190</v>
      </c>
      <c r="R24" s="135">
        <f t="shared" si="3"/>
        <v>51.1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4.9000000000000004</v>
      </c>
      <c r="X24" s="135">
        <f t="shared" si="3"/>
        <v>209</v>
      </c>
      <c r="Y24" s="135">
        <f t="shared" si="3"/>
        <v>4.2</v>
      </c>
      <c r="Z24" s="136" t="str">
        <f t="shared" si="3"/>
        <v/>
      </c>
      <c r="AA24" s="90">
        <f t="shared" si="2"/>
        <v>476.79999999999995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2023-12-24T14:20:01Z</dcterms:created>
  <dcterms:modified xsi:type="dcterms:W3CDTF">2023-12-24T14:20:02Z</dcterms:modified>
</cp:coreProperties>
</file>