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<sst xmlns="http://schemas.openxmlformats.org/spreadsheetml/2006/main" count="117" uniqueCount="53">
  <si>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23/12/2023 16:17:41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</si>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</sst>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879-4BE2-9250-1EF2EDED9B7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879-4BE2-9250-1EF2EDED9B7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7.41</c:v>
                </c:pt>
                <c:pt idx="15">
                  <c:v>104.35599999999999</c:v>
                </c:pt>
                <c:pt idx="16">
                  <c:v>45.888999999999996</c:v>
                </c:pt>
                <c:pt idx="17">
                  <c:v>46</c:v>
                </c:pt>
                <c:pt idx="19">
                  <c:v>83.698000000000008</c:v>
                </c:pt>
                <c:pt idx="20">
                  <c:v>133.31399999999999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79-4BE2-9250-1EF2EDED9B7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39.9</c:v>
                </c:pt>
                <c:pt idx="1">
                  <c:v>35</c:v>
                </c:pt>
                <c:pt idx="2">
                  <c:v>37.1</c:v>
                </c:pt>
                <c:pt idx="3">
                  <c:v>35.700000000000003</c:v>
                </c:pt>
                <c:pt idx="4">
                  <c:v>43</c:v>
                </c:pt>
                <c:pt idx="5">
                  <c:v>47.4</c:v>
                </c:pt>
                <c:pt idx="6">
                  <c:v>83.8</c:v>
                </c:pt>
                <c:pt idx="7">
                  <c:v>51.8</c:v>
                </c:pt>
                <c:pt idx="8">
                  <c:v>53.9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29.6</c:v>
                </c:pt>
                <c:pt idx="14">
                  <c:v>45.9</c:v>
                </c:pt>
                <c:pt idx="15">
                  <c:v>0</c:v>
                </c:pt>
                <c:pt idx="16">
                  <c:v>47.1</c:v>
                </c:pt>
                <c:pt idx="17">
                  <c:v>66.3</c:v>
                </c:pt>
                <c:pt idx="18">
                  <c:v>110.4</c:v>
                </c:pt>
                <c:pt idx="19">
                  <c:v>0</c:v>
                </c:pt>
                <c:pt idx="20">
                  <c:v>0</c:v>
                </c:pt>
                <c:pt idx="21">
                  <c:v>98.4</c:v>
                </c:pt>
                <c:pt idx="22">
                  <c:v>125.2</c:v>
                </c:pt>
                <c:pt idx="23">
                  <c:v>49.9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79-4BE2-9250-1EF2EDED9B7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1.0090000000000001</c:v>
                </c:pt>
                <c:pt idx="1">
                  <c:v>1.044</c:v>
                </c:pt>
                <c:pt idx="2">
                  <c:v>1.212</c:v>
                </c:pt>
                <c:pt idx="3">
                  <c:v>2.0300000000000002</c:v>
                </c:pt>
                <c:pt idx="4">
                  <c:v>2.262</c:v>
                </c:pt>
                <c:pt idx="5">
                  <c:v>2.3220000000000001</c:v>
                </c:pt>
                <c:pt idx="6">
                  <c:v>2.2010000000000001</c:v>
                </c:pt>
                <c:pt idx="7">
                  <c:v>1.5169999999999999</c:v>
                </c:pt>
                <c:pt idx="8">
                  <c:v>1.1579999999999999</c:v>
                </c:pt>
                <c:pt idx="9">
                  <c:v>2.27</c:v>
                </c:pt>
                <c:pt idx="11">
                  <c:v>0.61499999999999999</c:v>
                </c:pt>
                <c:pt idx="12">
                  <c:v>0.94099999999999995</c:v>
                </c:pt>
                <c:pt idx="13">
                  <c:v>5.6000000000000001E-2</c:v>
                </c:pt>
                <c:pt idx="14">
                  <c:v>0.185</c:v>
                </c:pt>
                <c:pt idx="15">
                  <c:v>4.141</c:v>
                </c:pt>
                <c:pt idx="16">
                  <c:v>0.33700000000000002</c:v>
                </c:pt>
                <c:pt idx="17">
                  <c:v>0.25700000000000001</c:v>
                </c:pt>
                <c:pt idx="18">
                  <c:v>0.48499999999999999</c:v>
                </c:pt>
                <c:pt idx="19">
                  <c:v>0.81499999999999995</c:v>
                </c:pt>
                <c:pt idx="20">
                  <c:v>8.0869999999999997</c:v>
                </c:pt>
                <c:pt idx="21">
                  <c:v>9.7949999999999999</c:v>
                </c:pt>
                <c:pt idx="22">
                  <c:v>11.219000000000001</c:v>
                </c:pt>
                <c:pt idx="23">
                  <c:v>12.211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79-4BE2-9250-1EF2EDED9B7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879-4BE2-9250-1EF2EDED9B7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879-4BE2-9250-1EF2EDED9B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40.907999999999994</c:v>
                </c:pt>
                <c:pt idx="1">
                  <c:v>36.029000000000003</c:v>
                </c:pt>
                <c:pt idx="2">
                  <c:v>38.340999999999994</c:v>
                </c:pt>
                <c:pt idx="3">
                  <c:v>37.75</c:v>
                </c:pt>
                <c:pt idx="4">
                  <c:v>45.273999999999994</c:v>
                </c:pt>
                <c:pt idx="5">
                  <c:v>49.711999999999996</c:v>
                </c:pt>
                <c:pt idx="6">
                  <c:v>86.004999999999995</c:v>
                </c:pt>
                <c:pt idx="7">
                  <c:v>66.540999999999997</c:v>
                </c:pt>
                <c:pt idx="8">
                  <c:v>65.530999999999992</c:v>
                </c:pt>
                <c:pt idx="9">
                  <c:v>12.379999999999999</c:v>
                </c:pt>
                <c:pt idx="10">
                  <c:v>5.4039999999999999</c:v>
                </c:pt>
                <c:pt idx="11">
                  <c:v>8.4510000000000005</c:v>
                </c:pt>
                <c:pt idx="12">
                  <c:v>10.106999999999999</c:v>
                </c:pt>
                <c:pt idx="13">
                  <c:v>36.640999999999998</c:v>
                </c:pt>
                <c:pt idx="14">
                  <c:v>53.814</c:v>
                </c:pt>
                <c:pt idx="15">
                  <c:v>121.08799999999999</c:v>
                </c:pt>
                <c:pt idx="16">
                  <c:v>101.61</c:v>
                </c:pt>
                <c:pt idx="17">
                  <c:v>118.104</c:v>
                </c:pt>
                <c:pt idx="18">
                  <c:v>118.062</c:v>
                </c:pt>
                <c:pt idx="19">
                  <c:v>93.288000000000011</c:v>
                </c:pt>
                <c:pt idx="20">
                  <c:v>148.78500000000003</c:v>
                </c:pt>
                <c:pt idx="21">
                  <c:v>108.464</c:v>
                </c:pt>
                <c:pt idx="22">
                  <c:v>136.39499999999998</c:v>
                </c:pt>
                <c:pt idx="23">
                  <c:v>87.456000000000003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879-4BE2-9250-1EF2EDED9B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96.06</c:v>
                </c:pt>
                <c:pt idx="1">
                  <c:v>96</c:v>
                </c:pt>
                <c:pt idx="2">
                  <c:v>93.35</c:v>
                </c:pt>
                <c:pt idx="3">
                  <c:v>90.5</c:v>
                </c:pt>
                <c:pt idx="4">
                  <c:v>93.4</c:v>
                </c:pt>
                <c:pt idx="5">
                  <c:v>97.84</c:v>
                </c:pt>
                <c:pt idx="6">
                  <c:v>99</c:v>
                </c:pt>
                <c:pt idx="7">
                  <c:v>100.8</c:v>
                </c:pt>
                <c:pt idx="8">
                  <c:v>102.21</c:v>
                </c:pt>
                <c:pt idx="9">
                  <c:v>95.74</c:v>
                </c:pt>
                <c:pt idx="10">
                  <c:v>41.63</c:v>
                </c:pt>
                <c:pt idx="11">
                  <c:v>40.14</c:v>
                </c:pt>
                <c:pt idx="12">
                  <c:v>43.47</c:v>
                </c:pt>
                <c:pt idx="13">
                  <c:v>83.49</c:v>
                </c:pt>
                <c:pt idx="14">
                  <c:v>90.44</c:v>
                </c:pt>
                <c:pt idx="15">
                  <c:v>102.79</c:v>
                </c:pt>
                <c:pt idx="16">
                  <c:v>125</c:v>
                </c:pt>
                <c:pt idx="17">
                  <c:v>134.72</c:v>
                </c:pt>
                <c:pt idx="18">
                  <c:v>133.69999999999999</c:v>
                </c:pt>
                <c:pt idx="19">
                  <c:v>117</c:v>
                </c:pt>
                <c:pt idx="20">
                  <c:v>139.06</c:v>
                </c:pt>
                <c:pt idx="21">
                  <c:v>129.72</c:v>
                </c:pt>
                <c:pt idx="22">
                  <c:v>115.66</c:v>
                </c:pt>
                <c:pt idx="23">
                  <c:v>103.22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879-4BE2-9250-1EF2EDED9B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40.908999999999999</v>
      </c>
      <c r="C4" s="18">
        <v>36.043999999999997</v>
      </c>
      <c r="D4" s="18">
        <v>38.312000000000005</v>
      </c>
      <c r="E4" s="18">
        <v>37.730000000000004</v>
      </c>
      <c r="F4" s="18">
        <v>45.262</v>
      </c>
      <c r="G4" s="18">
        <v>49.722000000000001</v>
      </c>
      <c r="H4" s="18">
        <v>86.000999999999991</v>
      </c>
      <c r="I4" s="18">
        <v>66.531999999999996</v>
      </c>
      <c r="J4" s="18">
        <v>65.534000000000006</v>
      </c>
      <c r="K4" s="18">
        <v>12.38</v>
      </c>
      <c r="L4" s="18">
        <v>5.4039999999999999</v>
      </c>
      <c r="M4" s="18">
        <v>8.4510000000000005</v>
      </c>
      <c r="N4" s="18">
        <v>10.107000000000001</v>
      </c>
      <c r="O4" s="18">
        <v>36.65</v>
      </c>
      <c r="P4" s="18">
        <v>53.766999999999996</v>
      </c>
      <c r="Q4" s="18">
        <v>121.07900000000001</v>
      </c>
      <c r="R4" s="18">
        <v>101.60599999999998</v>
      </c>
      <c r="S4" s="18">
        <v>118.1</v>
      </c>
      <c r="T4" s="18">
        <v>118.057</v>
      </c>
      <c r="U4" s="18">
        <v>93.287999999999997</v>
      </c>
      <c r="V4" s="18">
        <v>148.78699999999998</v>
      </c>
      <c r="W4" s="18">
        <v>108.43</v>
      </c>
      <c r="X4" s="18">
        <v>136.41900000000001</v>
      </c>
      <c r="Y4" s="18">
        <v>87.486000000000004</v>
      </c>
      <c r="Z4" s="19"/>
      <c r="AA4" s="20">
        <f>SUM(B4:Z4)</f>
        <v>1626.0570000000002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96.06</v>
      </c>
      <c r="C7" s="28">
        <v>96</v>
      </c>
      <c r="D7" s="28">
        <v>93.35</v>
      </c>
      <c r="E7" s="28">
        <v>90.5</v>
      </c>
      <c r="F7" s="28">
        <v>93.4</v>
      </c>
      <c r="G7" s="28">
        <v>97.84</v>
      </c>
      <c r="H7" s="28">
        <v>99</v>
      </c>
      <c r="I7" s="28">
        <v>100.8</v>
      </c>
      <c r="J7" s="28">
        <v>102.21</v>
      </c>
      <c r="K7" s="28">
        <v>95.74</v>
      </c>
      <c r="L7" s="28">
        <v>41.63</v>
      </c>
      <c r="M7" s="28">
        <v>40.14</v>
      </c>
      <c r="N7" s="28">
        <v>43.47</v>
      </c>
      <c r="O7" s="28">
        <v>83.49</v>
      </c>
      <c r="P7" s="28">
        <v>90.44</v>
      </c>
      <c r="Q7" s="28">
        <v>102.79</v>
      </c>
      <c r="R7" s="28">
        <v>125</v>
      </c>
      <c r="S7" s="28">
        <v>134.72</v>
      </c>
      <c r="T7" s="28">
        <v>133.69999999999999</v>
      </c>
      <c r="U7" s="28">
        <v>117</v>
      </c>
      <c r="V7" s="28">
        <v>139.06</v>
      </c>
      <c r="W7" s="28">
        <v>129.72</v>
      </c>
      <c r="X7" s="28">
        <v>115.66</v>
      </c>
      <c r="Y7" s="28">
        <v>103.22</v>
      </c>
      <c r="Z7" s="29"/>
      <c r="AA7" s="30">
        <f>IF(SUM(B7:Z7)&lt;&gt;0,AVERAGEIF(B7:Z7,"&lt;&gt;"""),"")</f>
        <v>98.539166666666645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7.41</v>
      </c>
      <c r="J12" s="52"/>
      <c r="K12" s="52"/>
      <c r="L12" s="52"/>
      <c r="M12" s="52"/>
      <c r="N12" s="52"/>
      <c r="O12" s="52"/>
      <c r="P12" s="52"/>
      <c r="Q12" s="52">
        <v>104.35599999999999</v>
      </c>
      <c r="R12" s="52">
        <v>45.888999999999996</v>
      </c>
      <c r="S12" s="52">
        <v>46</v>
      </c>
      <c r="T12" s="52"/>
      <c r="U12" s="52">
        <v>83.698000000000008</v>
      </c>
      <c r="V12" s="52">
        <v>133.31399999999999</v>
      </c>
      <c r="W12" s="52"/>
      <c r="X12" s="52"/>
      <c r="Y12" s="52"/>
      <c r="Z12" s="53"/>
      <c r="AA12" s="54">
        <f t="shared" si="0"/>
        <v>420.66699999999992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1.0090000000000001</v>
      </c>
      <c r="C14" s="57">
        <v>1.044</v>
      </c>
      <c r="D14" s="57">
        <v>1.212</v>
      </c>
      <c r="E14" s="57">
        <v>2.0300000000000002</v>
      </c>
      <c r="F14" s="57">
        <v>2.262</v>
      </c>
      <c r="G14" s="57">
        <v>2.3220000000000001</v>
      </c>
      <c r="H14" s="57">
        <v>2.2010000000000001</v>
      </c>
      <c r="I14" s="57">
        <v>1.5169999999999999</v>
      </c>
      <c r="J14" s="57">
        <v>1.1579999999999999</v>
      </c>
      <c r="K14" s="57">
        <v>2.27</v>
      </c>
      <c r="L14" s="57"/>
      <c r="M14" s="57">
        <v>0.61499999999999999</v>
      </c>
      <c r="N14" s="57">
        <v>0.94099999999999995</v>
      </c>
      <c r="O14" s="57">
        <v>5.6000000000000001E-2</v>
      </c>
      <c r="P14" s="57">
        <v>0.185</v>
      </c>
      <c r="Q14" s="57">
        <v>4.141</v>
      </c>
      <c r="R14" s="57">
        <v>0.33700000000000002</v>
      </c>
      <c r="S14" s="57">
        <v>0.25700000000000001</v>
      </c>
      <c r="T14" s="57">
        <v>0.48499999999999999</v>
      </c>
      <c r="U14" s="57">
        <v>0.81499999999999995</v>
      </c>
      <c r="V14" s="57">
        <v>8.0869999999999997</v>
      </c>
      <c r="W14" s="57">
        <v>9.7949999999999999</v>
      </c>
      <c r="X14" s="57">
        <v>11.219000000000001</v>
      </c>
      <c r="Y14" s="57">
        <v>12.211</v>
      </c>
      <c r="Z14" s="58"/>
      <c r="AA14" s="59">
        <f t="shared" si="0"/>
        <v>66.169000000000011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1.0090000000000001</v>
      </c>
      <c r="C16" s="62">
        <f t="shared" ref="C16:Z16" si="1">IF(LEN(C$2)&gt;0,SUM(C10:C15),"")</f>
        <v>1.044</v>
      </c>
      <c r="D16" s="62">
        <f t="shared" si="1"/>
        <v>1.212</v>
      </c>
      <c r="E16" s="62">
        <f t="shared" si="1"/>
        <v>2.0300000000000002</v>
      </c>
      <c r="F16" s="62">
        <f t="shared" si="1"/>
        <v>2.262</v>
      </c>
      <c r="G16" s="62">
        <f t="shared" si="1"/>
        <v>2.3220000000000001</v>
      </c>
      <c r="H16" s="62">
        <f t="shared" si="1"/>
        <v>2.2010000000000001</v>
      </c>
      <c r="I16" s="62">
        <f t="shared" si="1"/>
        <v>8.9269999999999996</v>
      </c>
      <c r="J16" s="62">
        <f t="shared" si="1"/>
        <v>1.1579999999999999</v>
      </c>
      <c r="K16" s="62">
        <f t="shared" si="1"/>
        <v>2.27</v>
      </c>
      <c r="L16" s="62">
        <f t="shared" si="1"/>
        <v>0</v>
      </c>
      <c r="M16" s="62">
        <f t="shared" si="1"/>
        <v>0.61499999999999999</v>
      </c>
      <c r="N16" s="62">
        <f t="shared" si="1"/>
        <v>0.94099999999999995</v>
      </c>
      <c r="O16" s="62">
        <f t="shared" si="1"/>
        <v>5.6000000000000001E-2</v>
      </c>
      <c r="P16" s="62">
        <f t="shared" si="1"/>
        <v>0.185</v>
      </c>
      <c r="Q16" s="62">
        <f t="shared" si="1"/>
        <v>108.497</v>
      </c>
      <c r="R16" s="62">
        <f t="shared" si="1"/>
        <v>46.225999999999999</v>
      </c>
      <c r="S16" s="62">
        <f t="shared" si="1"/>
        <v>46.256999999999998</v>
      </c>
      <c r="T16" s="62">
        <f t="shared" si="1"/>
        <v>0.48499999999999999</v>
      </c>
      <c r="U16" s="62">
        <f t="shared" si="1"/>
        <v>84.513000000000005</v>
      </c>
      <c r="V16" s="62">
        <f t="shared" si="1"/>
        <v>141.40099999999998</v>
      </c>
      <c r="W16" s="62">
        <f t="shared" si="1"/>
        <v>9.7949999999999999</v>
      </c>
      <c r="X16" s="62">
        <f t="shared" si="1"/>
        <v>11.219000000000001</v>
      </c>
      <c r="Y16" s="62">
        <f t="shared" si="1"/>
        <v>12.211</v>
      </c>
      <c r="Z16" s="63" t="str">
        <f t="shared" si="1"/>
        <v/>
      </c>
      <c r="AA16" s="64">
        <f>SUM(AA10:AA15)</f>
        <v>486.8359999999999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1.494</v>
      </c>
      <c r="K20" s="77">
        <v>4.5609999999999999</v>
      </c>
      <c r="L20" s="77">
        <v>3.9609999999999999</v>
      </c>
      <c r="M20" s="77">
        <v>5.59</v>
      </c>
      <c r="N20" s="77">
        <v>6.0449999999999999</v>
      </c>
      <c r="O20" s="77">
        <v>5.3090000000000002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26.96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5.8050000000000006</v>
      </c>
      <c r="J21" s="81">
        <v>8.9820000000000011</v>
      </c>
      <c r="K21" s="81">
        <v>5.5489999999999995</v>
      </c>
      <c r="L21" s="81">
        <v>1.4430000000000001</v>
      </c>
      <c r="M21" s="81">
        <v>2.246</v>
      </c>
      <c r="N21" s="81">
        <v>3.121</v>
      </c>
      <c r="O21" s="81">
        <v>1.6850000000000001</v>
      </c>
      <c r="P21" s="81">
        <v>7.6820000000000004</v>
      </c>
      <c r="Q21" s="81">
        <v>12.582000000000001</v>
      </c>
      <c r="R21" s="81">
        <v>8.2799999999999994</v>
      </c>
      <c r="S21" s="81">
        <v>5.5430000000000001</v>
      </c>
      <c r="T21" s="81">
        <v>7.1719999999999997</v>
      </c>
      <c r="U21" s="81">
        <v>8.7750000000000004</v>
      </c>
      <c r="V21" s="81">
        <v>7.3860000000000001</v>
      </c>
      <c r="W21" s="81">
        <v>0.23499999999999999</v>
      </c>
      <c r="X21" s="81"/>
      <c r="Y21" s="81">
        <v>25.375</v>
      </c>
      <c r="Z21" s="78"/>
      <c r="AA21" s="79">
        <f t="shared" si="2"/>
        <v>111.861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5.8050000000000006</v>
      </c>
      <c r="J25" s="88">
        <f t="shared" si="3"/>
        <v>10.476000000000001</v>
      </c>
      <c r="K25" s="88">
        <f t="shared" si="3"/>
        <v>10.11</v>
      </c>
      <c r="L25" s="88">
        <f t="shared" si="3"/>
        <v>5.4039999999999999</v>
      </c>
      <c r="M25" s="88">
        <f t="shared" si="3"/>
        <v>7.8360000000000003</v>
      </c>
      <c r="N25" s="88">
        <f t="shared" si="3"/>
        <v>9.1660000000000004</v>
      </c>
      <c r="O25" s="88">
        <f t="shared" si="3"/>
        <v>6.9939999999999998</v>
      </c>
      <c r="P25" s="88">
        <f t="shared" si="3"/>
        <v>7.6820000000000004</v>
      </c>
      <c r="Q25" s="88">
        <f t="shared" si="3"/>
        <v>12.582000000000001</v>
      </c>
      <c r="R25" s="88">
        <f t="shared" si="3"/>
        <v>8.2799999999999994</v>
      </c>
      <c r="S25" s="88">
        <f t="shared" si="3"/>
        <v>5.5430000000000001</v>
      </c>
      <c r="T25" s="88">
        <f t="shared" si="3"/>
        <v>7.1719999999999997</v>
      </c>
      <c r="U25" s="88">
        <f t="shared" si="3"/>
        <v>8.7750000000000004</v>
      </c>
      <c r="V25" s="88">
        <f t="shared" si="3"/>
        <v>7.3860000000000001</v>
      </c>
      <c r="W25" s="88">
        <f t="shared" si="3"/>
        <v>0.23499999999999999</v>
      </c>
      <c r="X25" s="88">
        <f t="shared" si="3"/>
        <v>0</v>
      </c>
      <c r="Y25" s="88">
        <f t="shared" si="3"/>
        <v>25.375</v>
      </c>
      <c r="Z25" s="89" t="str">
        <f t="shared" si="3"/>
        <v/>
      </c>
      <c r="AA25" s="90">
        <f>SUM(AA19:AA24)</f>
        <v>138.821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1.0089999999999999</v>
      </c>
      <c r="C29" s="77">
        <v>1.044</v>
      </c>
      <c r="D29" s="77">
        <v>1.212</v>
      </c>
      <c r="E29" s="77">
        <v>2.0299999999999998</v>
      </c>
      <c r="F29" s="77">
        <v>2.262</v>
      </c>
      <c r="G29" s="77">
        <v>2.3220000000000001</v>
      </c>
      <c r="H29" s="77">
        <v>2.2010000000000001</v>
      </c>
      <c r="I29" s="77">
        <v>14.731999999999999</v>
      </c>
      <c r="J29" s="77">
        <v>11.634</v>
      </c>
      <c r="K29" s="77">
        <v>12.38</v>
      </c>
      <c r="L29" s="77">
        <v>5.4039999999999999</v>
      </c>
      <c r="M29" s="77">
        <v>8.4510000000000005</v>
      </c>
      <c r="N29" s="77">
        <v>10.106999999999999</v>
      </c>
      <c r="O29" s="77">
        <v>7.05</v>
      </c>
      <c r="P29" s="77">
        <v>7.867</v>
      </c>
      <c r="Q29" s="77">
        <v>121.07899999999999</v>
      </c>
      <c r="R29" s="77">
        <v>54.506</v>
      </c>
      <c r="S29" s="77">
        <v>51.8</v>
      </c>
      <c r="T29" s="77">
        <v>7.657</v>
      </c>
      <c r="U29" s="77">
        <v>93.287999999999997</v>
      </c>
      <c r="V29" s="77">
        <v>148.78700000000001</v>
      </c>
      <c r="W29" s="77">
        <v>10.029999999999999</v>
      </c>
      <c r="X29" s="77">
        <v>11.218999999999999</v>
      </c>
      <c r="Y29" s="77">
        <v>37.585999999999999</v>
      </c>
      <c r="Z29" s="78"/>
      <c r="AA29" s="79">
        <f>SUM(B29:Z29)</f>
        <v>625.65700000000004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1.0089999999999999</v>
      </c>
      <c r="C31" s="62">
        <f t="shared" ref="C31:Z31" si="4">IF(LEN(C$2)&gt;0,SUM(C28:C30),"")</f>
        <v>1.044</v>
      </c>
      <c r="D31" s="62">
        <f t="shared" si="4"/>
        <v>1.212</v>
      </c>
      <c r="E31" s="62">
        <f t="shared" si="4"/>
        <v>2.0299999999999998</v>
      </c>
      <c r="F31" s="62">
        <f t="shared" si="4"/>
        <v>2.262</v>
      </c>
      <c r="G31" s="62">
        <f t="shared" si="4"/>
        <v>2.3220000000000001</v>
      </c>
      <c r="H31" s="62">
        <f t="shared" si="4"/>
        <v>2.2010000000000001</v>
      </c>
      <c r="I31" s="62">
        <f t="shared" si="4"/>
        <v>14.731999999999999</v>
      </c>
      <c r="J31" s="62">
        <f t="shared" si="4"/>
        <v>11.634</v>
      </c>
      <c r="K31" s="62">
        <f t="shared" si="4"/>
        <v>12.38</v>
      </c>
      <c r="L31" s="62">
        <f t="shared" si="4"/>
        <v>5.4039999999999999</v>
      </c>
      <c r="M31" s="62">
        <f t="shared" si="4"/>
        <v>8.4510000000000005</v>
      </c>
      <c r="N31" s="62">
        <f t="shared" si="4"/>
        <v>10.106999999999999</v>
      </c>
      <c r="O31" s="62">
        <f t="shared" si="4"/>
        <v>7.05</v>
      </c>
      <c r="P31" s="62">
        <f t="shared" si="4"/>
        <v>7.867</v>
      </c>
      <c r="Q31" s="62">
        <f t="shared" si="4"/>
        <v>121.07899999999999</v>
      </c>
      <c r="R31" s="62">
        <f t="shared" si="4"/>
        <v>54.506</v>
      </c>
      <c r="S31" s="62">
        <f t="shared" si="4"/>
        <v>51.8</v>
      </c>
      <c r="T31" s="62">
        <f t="shared" si="4"/>
        <v>7.657</v>
      </c>
      <c r="U31" s="62">
        <f t="shared" si="4"/>
        <v>93.287999999999997</v>
      </c>
      <c r="V31" s="62">
        <f t="shared" si="4"/>
        <v>148.78700000000001</v>
      </c>
      <c r="W31" s="62">
        <f t="shared" si="4"/>
        <v>10.029999999999999</v>
      </c>
      <c r="X31" s="62">
        <f t="shared" si="4"/>
        <v>11.218999999999999</v>
      </c>
      <c r="Y31" s="62">
        <f t="shared" si="4"/>
        <v>37.585999999999999</v>
      </c>
      <c r="Z31" s="63" t="str">
        <f t="shared" si="4"/>
        <v/>
      </c>
      <c r="AA31" s="64">
        <f>SUM(AA28:AA30)</f>
        <v>625.65700000000004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39.9</v>
      </c>
      <c r="C38" s="99">
        <v>35</v>
      </c>
      <c r="D38" s="99">
        <v>37.1</v>
      </c>
      <c r="E38" s="99">
        <v>35.700000000000003</v>
      </c>
      <c r="F38" s="99">
        <v>43</v>
      </c>
      <c r="G38" s="99">
        <v>47.4</v>
      </c>
      <c r="H38" s="99">
        <v>83.8</v>
      </c>
      <c r="I38" s="99">
        <v>51.8</v>
      </c>
      <c r="J38" s="99">
        <v>53.9</v>
      </c>
      <c r="K38" s="99"/>
      <c r="L38" s="99"/>
      <c r="M38" s="99"/>
      <c r="N38" s="99"/>
      <c r="O38" s="99">
        <v>29.6</v>
      </c>
      <c r="P38" s="99">
        <v>45.9</v>
      </c>
      <c r="Q38" s="99"/>
      <c r="R38" s="99">
        <v>47.1</v>
      </c>
      <c r="S38" s="99">
        <v>66.3</v>
      </c>
      <c r="T38" s="99">
        <v>110.4</v>
      </c>
      <c r="U38" s="99"/>
      <c r="V38" s="99"/>
      <c r="W38" s="99">
        <v>98.4</v>
      </c>
      <c r="X38" s="99">
        <v>125.2</v>
      </c>
      <c r="Y38" s="99">
        <v>49.9</v>
      </c>
      <c r="Z38" s="100"/>
      <c r="AA38" s="79">
        <f t="shared" si="5"/>
        <v>1000.3999999999999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39.9</v>
      </c>
      <c r="C39" s="88">
        <f t="shared" si="6"/>
        <v>35</v>
      </c>
      <c r="D39" s="88">
        <f t="shared" si="6"/>
        <v>37.1</v>
      </c>
      <c r="E39" s="88">
        <f t="shared" si="6"/>
        <v>35.700000000000003</v>
      </c>
      <c r="F39" s="88">
        <f t="shared" si="6"/>
        <v>43</v>
      </c>
      <c r="G39" s="88">
        <f t="shared" si="6"/>
        <v>47.4</v>
      </c>
      <c r="H39" s="88">
        <f t="shared" si="6"/>
        <v>83.8</v>
      </c>
      <c r="I39" s="88">
        <f t="shared" si="6"/>
        <v>51.8</v>
      </c>
      <c r="J39" s="88">
        <f t="shared" si="6"/>
        <v>53.9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29.6</v>
      </c>
      <c r="P39" s="88">
        <f t="shared" si="6"/>
        <v>45.9</v>
      </c>
      <c r="Q39" s="88">
        <f t="shared" si="6"/>
        <v>0</v>
      </c>
      <c r="R39" s="88">
        <f t="shared" si="6"/>
        <v>47.1</v>
      </c>
      <c r="S39" s="88">
        <f t="shared" si="6"/>
        <v>66.3</v>
      </c>
      <c r="T39" s="88">
        <f t="shared" si="6"/>
        <v>110.4</v>
      </c>
      <c r="U39" s="88">
        <f t="shared" si="6"/>
        <v>0</v>
      </c>
      <c r="V39" s="88">
        <f t="shared" si="6"/>
        <v>0</v>
      </c>
      <c r="W39" s="88">
        <f t="shared" si="6"/>
        <v>98.4</v>
      </c>
      <c r="X39" s="88">
        <f t="shared" si="6"/>
        <v>125.2</v>
      </c>
      <c r="Y39" s="88">
        <f t="shared" si="6"/>
        <v>49.9</v>
      </c>
      <c r="Z39" s="89" t="str">
        <f t="shared" si="6"/>
        <v/>
      </c>
      <c r="AA39" s="90">
        <f t="shared" si="5"/>
        <v>1000.3999999999999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39.9</v>
      </c>
      <c r="C46" s="99">
        <v>35</v>
      </c>
      <c r="D46" s="99">
        <v>37.1</v>
      </c>
      <c r="E46" s="99">
        <v>35.700000000000003</v>
      </c>
      <c r="F46" s="99">
        <v>43</v>
      </c>
      <c r="G46" s="99">
        <v>47.4</v>
      </c>
      <c r="H46" s="99">
        <v>83.8</v>
      </c>
      <c r="I46" s="99">
        <v>51.8</v>
      </c>
      <c r="J46" s="99">
        <v>53.9</v>
      </c>
      <c r="K46" s="99"/>
      <c r="L46" s="99"/>
      <c r="M46" s="99"/>
      <c r="N46" s="99"/>
      <c r="O46" s="99">
        <v>29.6</v>
      </c>
      <c r="P46" s="99">
        <v>45.9</v>
      </c>
      <c r="Q46" s="99"/>
      <c r="R46" s="99">
        <v>47.1</v>
      </c>
      <c r="S46" s="99">
        <v>66.3</v>
      </c>
      <c r="T46" s="99">
        <v>110.4</v>
      </c>
      <c r="U46" s="99"/>
      <c r="V46" s="99"/>
      <c r="W46" s="99">
        <v>98.4</v>
      </c>
      <c r="X46" s="99">
        <v>125.2</v>
      </c>
      <c r="Y46" s="99">
        <v>49.9</v>
      </c>
      <c r="Z46" s="100"/>
      <c r="AA46" s="79">
        <f t="shared" si="7"/>
        <v>1000.3999999999999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39.9</v>
      </c>
      <c r="C48" s="88">
        <f t="shared" ref="C48:Z48" si="8">IF(LEN(C$2)&gt;0,SUM(C42:C47),"")</f>
        <v>35</v>
      </c>
      <c r="D48" s="88">
        <f t="shared" si="8"/>
        <v>37.1</v>
      </c>
      <c r="E48" s="88">
        <f t="shared" si="8"/>
        <v>35.700000000000003</v>
      </c>
      <c r="F48" s="88">
        <f t="shared" si="8"/>
        <v>43</v>
      </c>
      <c r="G48" s="88">
        <f t="shared" si="8"/>
        <v>47.4</v>
      </c>
      <c r="H48" s="88">
        <f t="shared" si="8"/>
        <v>83.8</v>
      </c>
      <c r="I48" s="88">
        <f t="shared" si="8"/>
        <v>51.8</v>
      </c>
      <c r="J48" s="88">
        <f t="shared" si="8"/>
        <v>53.9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29.6</v>
      </c>
      <c r="P48" s="88">
        <f t="shared" si="8"/>
        <v>45.9</v>
      </c>
      <c r="Q48" s="88">
        <f t="shared" si="8"/>
        <v>0</v>
      </c>
      <c r="R48" s="88">
        <f t="shared" si="8"/>
        <v>47.1</v>
      </c>
      <c r="S48" s="88">
        <f t="shared" si="8"/>
        <v>66.3</v>
      </c>
      <c r="T48" s="88">
        <f t="shared" si="8"/>
        <v>110.4</v>
      </c>
      <c r="U48" s="88">
        <f t="shared" si="8"/>
        <v>0</v>
      </c>
      <c r="V48" s="88">
        <f t="shared" si="8"/>
        <v>0</v>
      </c>
      <c r="W48" s="88">
        <f t="shared" si="8"/>
        <v>98.4</v>
      </c>
      <c r="X48" s="88">
        <f t="shared" si="8"/>
        <v>125.2</v>
      </c>
      <c r="Y48" s="88">
        <f t="shared" si="8"/>
        <v>49.9</v>
      </c>
      <c r="Z48" s="89" t="str">
        <f t="shared" si="8"/>
        <v/>
      </c>
      <c r="AA48" s="90">
        <f t="shared" si="7"/>
        <v>1000.3999999999999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40.908999999999999</v>
      </c>
      <c r="C51" s="88">
        <f t="shared" si="10"/>
        <v>36.043999999999997</v>
      </c>
      <c r="D51" s="88">
        <f t="shared" si="10"/>
        <v>38.312000000000005</v>
      </c>
      <c r="E51" s="88">
        <f t="shared" si="10"/>
        <v>37.730000000000004</v>
      </c>
      <c r="F51" s="88">
        <f t="shared" si="10"/>
        <v>45.262</v>
      </c>
      <c r="G51" s="88">
        <f t="shared" si="10"/>
        <v>49.722000000000001</v>
      </c>
      <c r="H51" s="88">
        <f t="shared" si="10"/>
        <v>86.000999999999991</v>
      </c>
      <c r="I51" s="88">
        <f t="shared" si="10"/>
        <v>66.531999999999996</v>
      </c>
      <c r="J51" s="88">
        <f t="shared" si="10"/>
        <v>65.533999999999992</v>
      </c>
      <c r="K51" s="88">
        <f t="shared" si="10"/>
        <v>12.379999999999999</v>
      </c>
      <c r="L51" s="88">
        <f t="shared" si="10"/>
        <v>5.4039999999999999</v>
      </c>
      <c r="M51" s="88">
        <f t="shared" si="10"/>
        <v>8.4510000000000005</v>
      </c>
      <c r="N51" s="88">
        <f t="shared" si="10"/>
        <v>10.107000000000001</v>
      </c>
      <c r="O51" s="88">
        <f t="shared" si="10"/>
        <v>36.65</v>
      </c>
      <c r="P51" s="88">
        <f t="shared" si="10"/>
        <v>53.766999999999996</v>
      </c>
      <c r="Q51" s="88">
        <f t="shared" si="10"/>
        <v>121.07900000000001</v>
      </c>
      <c r="R51" s="88">
        <f t="shared" si="10"/>
        <v>101.60599999999999</v>
      </c>
      <c r="S51" s="88">
        <f t="shared" si="10"/>
        <v>118.1</v>
      </c>
      <c r="T51" s="88">
        <f t="shared" si="10"/>
        <v>118.057</v>
      </c>
      <c r="U51" s="88">
        <f t="shared" si="10"/>
        <v>93.288000000000011</v>
      </c>
      <c r="V51" s="88">
        <f t="shared" si="10"/>
        <v>148.78699999999998</v>
      </c>
      <c r="W51" s="88">
        <f t="shared" si="10"/>
        <v>108.43</v>
      </c>
      <c r="X51" s="88">
        <f t="shared" si="10"/>
        <v>136.41900000000001</v>
      </c>
      <c r="Y51" s="88">
        <f t="shared" si="10"/>
        <v>87.48599999999999</v>
      </c>
      <c r="Z51" s="89" t="str">
        <f t="shared" si="10"/>
        <v/>
      </c>
      <c r="AA51" s="104">
        <f>SUM(B51:Z51)</f>
        <v>1626.0570000000002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40.907999999999994</v>
      </c>
      <c r="C4" s="18">
        <v>36.029000000000003</v>
      </c>
      <c r="D4" s="18">
        <v>38.340999999999994</v>
      </c>
      <c r="E4" s="18">
        <v>37.75</v>
      </c>
      <c r="F4" s="18">
        <v>45.273999999999994</v>
      </c>
      <c r="G4" s="18">
        <v>49.711999999999996</v>
      </c>
      <c r="H4" s="18">
        <v>86.004999999999995</v>
      </c>
      <c r="I4" s="18">
        <v>66.540999999999997</v>
      </c>
      <c r="J4" s="18">
        <v>65.530999999999992</v>
      </c>
      <c r="K4" s="18">
        <v>12.379999999999999</v>
      </c>
      <c r="L4" s="18">
        <v>5.4039999999999999</v>
      </c>
      <c r="M4" s="18">
        <v>8.4510000000000005</v>
      </c>
      <c r="N4" s="18">
        <v>10.106999999999999</v>
      </c>
      <c r="O4" s="18">
        <v>36.640999999999998</v>
      </c>
      <c r="P4" s="18">
        <v>53.814</v>
      </c>
      <c r="Q4" s="18">
        <v>121.08799999999999</v>
      </c>
      <c r="R4" s="18">
        <v>101.61</v>
      </c>
      <c r="S4" s="18">
        <v>118.104</v>
      </c>
      <c r="T4" s="18">
        <v>118.062</v>
      </c>
      <c r="U4" s="18">
        <v>93.288000000000011</v>
      </c>
      <c r="V4" s="18">
        <v>148.78500000000003</v>
      </c>
      <c r="W4" s="18">
        <v>108.464</v>
      </c>
      <c r="X4" s="18">
        <v>136.39499999999998</v>
      </c>
      <c r="Y4" s="18">
        <v>87.456000000000003</v>
      </c>
      <c r="Z4" s="19"/>
      <c r="AA4" s="20">
        <f>SUM(B4:Z4)</f>
        <v>1626.1399999999999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96.06</v>
      </c>
      <c r="C7" s="28">
        <v>96</v>
      </c>
      <c r="D7" s="28">
        <v>93.35</v>
      </c>
      <c r="E7" s="28">
        <v>90.5</v>
      </c>
      <c r="F7" s="28">
        <v>93.4</v>
      </c>
      <c r="G7" s="28">
        <v>97.84</v>
      </c>
      <c r="H7" s="28">
        <v>99</v>
      </c>
      <c r="I7" s="28">
        <v>100.8</v>
      </c>
      <c r="J7" s="28">
        <v>102.21</v>
      </c>
      <c r="K7" s="28">
        <v>95.74</v>
      </c>
      <c r="L7" s="28">
        <v>41.63</v>
      </c>
      <c r="M7" s="28">
        <v>40.14</v>
      </c>
      <c r="N7" s="28">
        <v>43.47</v>
      </c>
      <c r="O7" s="28">
        <v>83.49</v>
      </c>
      <c r="P7" s="28">
        <v>90.44</v>
      </c>
      <c r="Q7" s="28">
        <v>102.79</v>
      </c>
      <c r="R7" s="28">
        <v>125</v>
      </c>
      <c r="S7" s="28">
        <v>134.72</v>
      </c>
      <c r="T7" s="28">
        <v>133.69999999999999</v>
      </c>
      <c r="U7" s="28">
        <v>117</v>
      </c>
      <c r="V7" s="28">
        <v>139.06</v>
      </c>
      <c r="W7" s="28">
        <v>129.72</v>
      </c>
      <c r="X7" s="28">
        <v>115.66</v>
      </c>
      <c r="Y7" s="28">
        <v>103.22</v>
      </c>
      <c r="Z7" s="29"/>
      <c r="AA7" s="30">
        <f>IF(SUM(B7:Z7)&lt;&gt;0,AVERAGEIF(B7:Z7,"&lt;&gt;"""),"")</f>
        <v>98.539166666666645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1.7040000000000002</v>
      </c>
      <c r="M14" s="57">
        <v>0.45300000000000001</v>
      </c>
      <c r="N14" s="57">
        <v>0.248</v>
      </c>
      <c r="O14" s="57">
        <v>0.80500000000000005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3.2100000000000004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1.7040000000000002</v>
      </c>
      <c r="M16" s="62">
        <f t="shared" si="1"/>
        <v>0.45300000000000001</v>
      </c>
      <c r="N16" s="62">
        <f t="shared" si="1"/>
        <v>0.248</v>
      </c>
      <c r="O16" s="62">
        <f t="shared" si="1"/>
        <v>0.80500000000000005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3.2100000000000004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3.3</v>
      </c>
      <c r="K19" s="72">
        <v>2.1</v>
      </c>
      <c r="L19" s="72">
        <v>2.1</v>
      </c>
      <c r="M19" s="72">
        <v>2.1</v>
      </c>
      <c r="N19" s="72">
        <v>2.1</v>
      </c>
      <c r="O19" s="72">
        <v>4.8</v>
      </c>
      <c r="P19" s="72">
        <v>1</v>
      </c>
      <c r="Q19" s="72"/>
      <c r="R19" s="72"/>
      <c r="S19" s="72"/>
      <c r="T19" s="72"/>
      <c r="U19" s="72"/>
      <c r="V19" s="72"/>
      <c r="W19" s="72"/>
      <c r="X19" s="72"/>
      <c r="Y19" s="72">
        <v>1</v>
      </c>
      <c r="Z19" s="73"/>
      <c r="AA19" s="74">
        <f t="shared" ref="AA19:AA24" si="2">SUM(B19:Z19)</f>
        <v>18.5</v>
      </c>
    </row>
    <row r="20" spans="1:27" ht="24.95" customHeight="1" x14ac:dyDescent="0.2">
      <c r="A20" s="75" t="s">
        <v>15</v>
      </c>
      <c r="B20" s="76">
        <v>1.698</v>
      </c>
      <c r="C20" s="77">
        <v>1.8169999999999999</v>
      </c>
      <c r="D20" s="77">
        <v>3.2509999999999999</v>
      </c>
      <c r="E20" s="77">
        <v>1.7110000000000001</v>
      </c>
      <c r="F20" s="77">
        <v>3.2669999999999999</v>
      </c>
      <c r="G20" s="77">
        <v>3.1959999999999997</v>
      </c>
      <c r="H20" s="77">
        <v>4.609</v>
      </c>
      <c r="I20" s="77">
        <v>1.399</v>
      </c>
      <c r="J20" s="77">
        <v>5.6</v>
      </c>
      <c r="K20" s="77">
        <v>0.9</v>
      </c>
      <c r="L20" s="77">
        <v>0.8</v>
      </c>
      <c r="M20" s="77">
        <v>0.8</v>
      </c>
      <c r="N20" s="77">
        <v>1</v>
      </c>
      <c r="O20" s="77">
        <v>1.7999999999999998</v>
      </c>
      <c r="P20" s="77">
        <v>7.48</v>
      </c>
      <c r="Q20" s="77">
        <v>5.7219999999999995</v>
      </c>
      <c r="R20" s="77">
        <v>7.1</v>
      </c>
      <c r="S20" s="77">
        <v>5.4009999999999998</v>
      </c>
      <c r="T20" s="77">
        <v>7.2</v>
      </c>
      <c r="U20" s="77">
        <v>2.95</v>
      </c>
      <c r="V20" s="77">
        <v>6.6000000000000005</v>
      </c>
      <c r="W20" s="77">
        <v>6.9170000000000007</v>
      </c>
      <c r="X20" s="77">
        <v>6.7970000000000006</v>
      </c>
      <c r="Y20" s="77">
        <v>17.231000000000002</v>
      </c>
      <c r="Z20" s="78"/>
      <c r="AA20" s="79">
        <f t="shared" si="2"/>
        <v>105.24600000000001</v>
      </c>
    </row>
    <row r="21" spans="1:27" ht="24.95" customHeight="1" x14ac:dyDescent="0.2">
      <c r="A21" s="75" t="s">
        <v>16</v>
      </c>
      <c r="B21" s="80">
        <v>39.209999999999994</v>
      </c>
      <c r="C21" s="81">
        <v>34.212000000000003</v>
      </c>
      <c r="D21" s="81">
        <v>35.089999999999996</v>
      </c>
      <c r="E21" s="81">
        <v>36.039000000000009</v>
      </c>
      <c r="F21" s="81">
        <v>42.006999999999998</v>
      </c>
      <c r="G21" s="81">
        <v>46.515999999999998</v>
      </c>
      <c r="H21" s="81">
        <v>81.396000000000001</v>
      </c>
      <c r="I21" s="81">
        <v>65.141999999999996</v>
      </c>
      <c r="J21" s="81">
        <v>56.631</v>
      </c>
      <c r="K21" s="81">
        <v>9.379999999999999</v>
      </c>
      <c r="L21" s="81">
        <v>0.8</v>
      </c>
      <c r="M21" s="81">
        <v>5.0979999999999999</v>
      </c>
      <c r="N21" s="81">
        <v>6.7589999999999995</v>
      </c>
      <c r="O21" s="81">
        <v>29.236000000000001</v>
      </c>
      <c r="P21" s="81">
        <v>45.333999999999996</v>
      </c>
      <c r="Q21" s="81">
        <v>60.065999999999995</v>
      </c>
      <c r="R21" s="81">
        <v>94.509999999999991</v>
      </c>
      <c r="S21" s="81">
        <v>112.703</v>
      </c>
      <c r="T21" s="81">
        <v>110.86199999999999</v>
      </c>
      <c r="U21" s="81">
        <v>90.337999999999994</v>
      </c>
      <c r="V21" s="81">
        <v>104.88500000000001</v>
      </c>
      <c r="W21" s="81">
        <v>101.547</v>
      </c>
      <c r="X21" s="81">
        <v>129.59800000000001</v>
      </c>
      <c r="Y21" s="81">
        <v>69.225000000000009</v>
      </c>
      <c r="Z21" s="78"/>
      <c r="AA21" s="79">
        <f t="shared" si="2"/>
        <v>1406.5839999999998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40.907999999999994</v>
      </c>
      <c r="C25" s="88">
        <f t="shared" si="3"/>
        <v>36.029000000000003</v>
      </c>
      <c r="D25" s="88">
        <f t="shared" si="3"/>
        <v>38.340999999999994</v>
      </c>
      <c r="E25" s="88">
        <f t="shared" si="3"/>
        <v>37.750000000000007</v>
      </c>
      <c r="F25" s="88">
        <f t="shared" si="3"/>
        <v>45.274000000000001</v>
      </c>
      <c r="G25" s="88">
        <f t="shared" si="3"/>
        <v>49.711999999999996</v>
      </c>
      <c r="H25" s="88">
        <f t="shared" si="3"/>
        <v>86.004999999999995</v>
      </c>
      <c r="I25" s="88">
        <f t="shared" si="3"/>
        <v>66.540999999999997</v>
      </c>
      <c r="J25" s="88">
        <f t="shared" si="3"/>
        <v>65.531000000000006</v>
      </c>
      <c r="K25" s="88">
        <f t="shared" si="3"/>
        <v>12.379999999999999</v>
      </c>
      <c r="L25" s="88">
        <f t="shared" si="3"/>
        <v>3.7</v>
      </c>
      <c r="M25" s="88">
        <f t="shared" si="3"/>
        <v>7.9980000000000002</v>
      </c>
      <c r="N25" s="88">
        <f t="shared" si="3"/>
        <v>9.859</v>
      </c>
      <c r="O25" s="88">
        <f t="shared" si="3"/>
        <v>35.835999999999999</v>
      </c>
      <c r="P25" s="88">
        <f t="shared" si="3"/>
        <v>53.813999999999993</v>
      </c>
      <c r="Q25" s="88">
        <f t="shared" si="3"/>
        <v>65.787999999999997</v>
      </c>
      <c r="R25" s="88">
        <f t="shared" si="3"/>
        <v>101.60999999999999</v>
      </c>
      <c r="S25" s="88">
        <f t="shared" si="3"/>
        <v>118.104</v>
      </c>
      <c r="T25" s="88">
        <f t="shared" si="3"/>
        <v>118.062</v>
      </c>
      <c r="U25" s="88">
        <f t="shared" si="3"/>
        <v>93.287999999999997</v>
      </c>
      <c r="V25" s="88">
        <f t="shared" si="3"/>
        <v>111.485</v>
      </c>
      <c r="W25" s="88">
        <f t="shared" si="3"/>
        <v>108.464</v>
      </c>
      <c r="X25" s="88">
        <f t="shared" si="3"/>
        <v>136.39500000000001</v>
      </c>
      <c r="Y25" s="88">
        <f t="shared" si="3"/>
        <v>87.456000000000017</v>
      </c>
      <c r="Z25" s="89">
        <f t="shared" si="3"/>
        <v>0</v>
      </c>
      <c r="AA25" s="90">
        <f t="shared" si="3"/>
        <v>1530.33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40.908000000000001</v>
      </c>
      <c r="C29" s="77">
        <v>36.029000000000003</v>
      </c>
      <c r="D29" s="77">
        <v>38.341000000000001</v>
      </c>
      <c r="E29" s="77">
        <v>37.75</v>
      </c>
      <c r="F29" s="77">
        <v>45.274000000000001</v>
      </c>
      <c r="G29" s="77">
        <v>49.712000000000003</v>
      </c>
      <c r="H29" s="77">
        <v>86.004999999999995</v>
      </c>
      <c r="I29" s="77">
        <v>66.540999999999997</v>
      </c>
      <c r="J29" s="77">
        <v>65.531000000000006</v>
      </c>
      <c r="K29" s="77">
        <v>12.38</v>
      </c>
      <c r="L29" s="77">
        <v>5.4039999999999999</v>
      </c>
      <c r="M29" s="77">
        <v>8.4510000000000005</v>
      </c>
      <c r="N29" s="77">
        <v>10.106999999999999</v>
      </c>
      <c r="O29" s="77">
        <v>36.640999999999998</v>
      </c>
      <c r="P29" s="77">
        <v>53.814</v>
      </c>
      <c r="Q29" s="77">
        <v>65.787999999999997</v>
      </c>
      <c r="R29" s="77">
        <v>101.61</v>
      </c>
      <c r="S29" s="77">
        <v>118.104</v>
      </c>
      <c r="T29" s="77">
        <v>118.062</v>
      </c>
      <c r="U29" s="77">
        <v>93.287999999999997</v>
      </c>
      <c r="V29" s="77">
        <v>111.485</v>
      </c>
      <c r="W29" s="77">
        <v>108.464</v>
      </c>
      <c r="X29" s="77">
        <v>136.39500000000001</v>
      </c>
      <c r="Y29" s="77">
        <v>87.456000000000003</v>
      </c>
      <c r="Z29" s="78"/>
      <c r="AA29" s="79">
        <f>SUM(B29:Z29)</f>
        <v>1533.5399999999997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40.908000000000001</v>
      </c>
      <c r="C31" s="62">
        <f t="shared" si="4"/>
        <v>36.029000000000003</v>
      </c>
      <c r="D31" s="62">
        <f t="shared" si="4"/>
        <v>38.341000000000001</v>
      </c>
      <c r="E31" s="62">
        <f t="shared" si="4"/>
        <v>37.75</v>
      </c>
      <c r="F31" s="62">
        <f t="shared" si="4"/>
        <v>45.274000000000001</v>
      </c>
      <c r="G31" s="62">
        <f t="shared" si="4"/>
        <v>49.712000000000003</v>
      </c>
      <c r="H31" s="62">
        <f t="shared" si="4"/>
        <v>86.004999999999995</v>
      </c>
      <c r="I31" s="62">
        <f t="shared" si="4"/>
        <v>66.540999999999997</v>
      </c>
      <c r="J31" s="62">
        <f t="shared" si="4"/>
        <v>65.531000000000006</v>
      </c>
      <c r="K31" s="62">
        <f t="shared" si="4"/>
        <v>12.38</v>
      </c>
      <c r="L31" s="62">
        <f t="shared" si="4"/>
        <v>5.4039999999999999</v>
      </c>
      <c r="M31" s="62">
        <f t="shared" si="4"/>
        <v>8.4510000000000005</v>
      </c>
      <c r="N31" s="62">
        <f t="shared" si="4"/>
        <v>10.106999999999999</v>
      </c>
      <c r="O31" s="62">
        <f t="shared" si="4"/>
        <v>36.640999999999998</v>
      </c>
      <c r="P31" s="62">
        <f t="shared" si="4"/>
        <v>53.814</v>
      </c>
      <c r="Q31" s="62">
        <f t="shared" si="4"/>
        <v>65.787999999999997</v>
      </c>
      <c r="R31" s="62">
        <f t="shared" si="4"/>
        <v>101.61</v>
      </c>
      <c r="S31" s="62">
        <f t="shared" si="4"/>
        <v>118.104</v>
      </c>
      <c r="T31" s="62">
        <f t="shared" si="4"/>
        <v>118.062</v>
      </c>
      <c r="U31" s="62">
        <f t="shared" si="4"/>
        <v>93.287999999999997</v>
      </c>
      <c r="V31" s="62">
        <f t="shared" si="4"/>
        <v>111.485</v>
      </c>
      <c r="W31" s="62">
        <f t="shared" si="4"/>
        <v>108.464</v>
      </c>
      <c r="X31" s="62">
        <f t="shared" si="4"/>
        <v>136.39500000000001</v>
      </c>
      <c r="Y31" s="62">
        <f t="shared" si="4"/>
        <v>87.456000000000003</v>
      </c>
      <c r="Z31" s="63">
        <f t="shared" si="4"/>
        <v>0</v>
      </c>
      <c r="AA31" s="64">
        <f t="shared" si="4"/>
        <v>1533.5399999999997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55.3</v>
      </c>
      <c r="R38" s="99"/>
      <c r="S38" s="99"/>
      <c r="T38" s="99"/>
      <c r="U38" s="99"/>
      <c r="V38" s="99">
        <v>37.299999999999997</v>
      </c>
      <c r="W38" s="99"/>
      <c r="X38" s="99"/>
      <c r="Y38" s="99"/>
      <c r="Z38" s="100"/>
      <c r="AA38" s="79">
        <f t="shared" si="5"/>
        <v>92.6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55.3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37.299999999999997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92.6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55.3</v>
      </c>
      <c r="R46" s="99"/>
      <c r="S46" s="99"/>
      <c r="T46" s="99"/>
      <c r="U46" s="99"/>
      <c r="V46" s="99">
        <v>37.299999999999997</v>
      </c>
      <c r="W46" s="99"/>
      <c r="X46" s="99"/>
      <c r="Y46" s="99"/>
      <c r="Z46" s="100"/>
      <c r="AA46" s="79">
        <f t="shared" si="7"/>
        <v>92.6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55.3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37.299999999999997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92.6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40.907999999999994</v>
      </c>
      <c r="C51" s="88">
        <f t="shared" si="10"/>
        <v>36.029000000000003</v>
      </c>
      <c r="D51" s="88">
        <f t="shared" si="10"/>
        <v>38.340999999999994</v>
      </c>
      <c r="E51" s="88">
        <f t="shared" si="10"/>
        <v>37.750000000000007</v>
      </c>
      <c r="F51" s="88">
        <f t="shared" si="10"/>
        <v>45.274000000000001</v>
      </c>
      <c r="G51" s="88">
        <f t="shared" si="10"/>
        <v>49.711999999999996</v>
      </c>
      <c r="H51" s="88">
        <f t="shared" si="10"/>
        <v>86.004999999999995</v>
      </c>
      <c r="I51" s="88">
        <f t="shared" si="10"/>
        <v>66.540999999999997</v>
      </c>
      <c r="J51" s="88">
        <f t="shared" si="10"/>
        <v>65.531000000000006</v>
      </c>
      <c r="K51" s="88">
        <f t="shared" si="10"/>
        <v>12.379999999999999</v>
      </c>
      <c r="L51" s="88">
        <f t="shared" si="10"/>
        <v>5.4039999999999999</v>
      </c>
      <c r="M51" s="88">
        <f t="shared" si="10"/>
        <v>8.4510000000000005</v>
      </c>
      <c r="N51" s="88">
        <f t="shared" si="10"/>
        <v>10.106999999999999</v>
      </c>
      <c r="O51" s="88">
        <f t="shared" si="10"/>
        <v>36.640999999999998</v>
      </c>
      <c r="P51" s="88">
        <f t="shared" si="10"/>
        <v>53.813999999999993</v>
      </c>
      <c r="Q51" s="88">
        <f t="shared" si="10"/>
        <v>121.08799999999999</v>
      </c>
      <c r="R51" s="88">
        <f t="shared" si="10"/>
        <v>101.60999999999999</v>
      </c>
      <c r="S51" s="88">
        <f t="shared" si="10"/>
        <v>118.104</v>
      </c>
      <c r="T51" s="88">
        <f t="shared" si="10"/>
        <v>118.062</v>
      </c>
      <c r="U51" s="88">
        <f t="shared" si="10"/>
        <v>93.287999999999997</v>
      </c>
      <c r="V51" s="88">
        <f t="shared" si="10"/>
        <v>148.785</v>
      </c>
      <c r="W51" s="88">
        <f t="shared" si="10"/>
        <v>108.464</v>
      </c>
      <c r="X51" s="88">
        <f t="shared" si="10"/>
        <v>136.39500000000001</v>
      </c>
      <c r="Y51" s="88">
        <f t="shared" si="10"/>
        <v>87.456000000000017</v>
      </c>
      <c r="Z51" s="89">
        <f t="shared" si="10"/>
        <v>0</v>
      </c>
      <c r="AA51" s="104">
        <f>SUM(B51:Z51)</f>
        <v>1626.1399999999999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-39.9</v>
      </c>
      <c r="C4" s="18">
        <v>-35</v>
      </c>
      <c r="D4" s="18">
        <v>-37.1</v>
      </c>
      <c r="E4" s="18">
        <v>-35.700000000000003</v>
      </c>
      <c r="F4" s="18">
        <v>-43</v>
      </c>
      <c r="G4" s="18">
        <v>-47.4</v>
      </c>
      <c r="H4" s="18">
        <v>-83.8</v>
      </c>
      <c r="I4" s="18">
        <v>-51.8</v>
      </c>
      <c r="J4" s="18">
        <v>-53.9</v>
      </c>
      <c r="K4" s="18"/>
      <c r="L4" s="18"/>
      <c r="M4" s="18"/>
      <c r="N4" s="18"/>
      <c r="O4" s="18">
        <v>-29.6</v>
      </c>
      <c r="P4" s="18">
        <v>-45.9</v>
      </c>
      <c r="Q4" s="18">
        <v>55.3</v>
      </c>
      <c r="R4" s="18">
        <v>-47.1</v>
      </c>
      <c r="S4" s="18">
        <v>-66.3</v>
      </c>
      <c r="T4" s="18">
        <v>-110.4</v>
      </c>
      <c r="U4" s="18"/>
      <c r="V4" s="18">
        <v>37.299999999999997</v>
      </c>
      <c r="W4" s="18">
        <v>-98.4</v>
      </c>
      <c r="X4" s="18">
        <v>-125.2</v>
      </c>
      <c r="Y4" s="18">
        <v>-49.9</v>
      </c>
      <c r="Z4" s="19"/>
      <c r="AA4" s="111">
        <f>SUM(B4:Z4)</f>
        <v>-907.8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96.06</v>
      </c>
      <c r="C7" s="117">
        <v>96</v>
      </c>
      <c r="D7" s="117">
        <v>93.35</v>
      </c>
      <c r="E7" s="117">
        <v>90.5</v>
      </c>
      <c r="F7" s="117">
        <v>93.4</v>
      </c>
      <c r="G7" s="117">
        <v>97.84</v>
      </c>
      <c r="H7" s="117">
        <v>99</v>
      </c>
      <c r="I7" s="117">
        <v>100.8</v>
      </c>
      <c r="J7" s="117">
        <v>102.21</v>
      </c>
      <c r="K7" s="117">
        <v>95.74</v>
      </c>
      <c r="L7" s="117">
        <v>41.63</v>
      </c>
      <c r="M7" s="117">
        <v>40.14</v>
      </c>
      <c r="N7" s="117">
        <v>43.47</v>
      </c>
      <c r="O7" s="117">
        <v>83.49</v>
      </c>
      <c r="P7" s="117">
        <v>90.44</v>
      </c>
      <c r="Q7" s="117">
        <v>102.79</v>
      </c>
      <c r="R7" s="117">
        <v>125</v>
      </c>
      <c r="S7" s="117">
        <v>134.72</v>
      </c>
      <c r="T7" s="117">
        <v>133.69999999999999</v>
      </c>
      <c r="U7" s="117">
        <v>117</v>
      </c>
      <c r="V7" s="117">
        <v>139.06</v>
      </c>
      <c r="W7" s="117">
        <v>129.72</v>
      </c>
      <c r="X7" s="117">
        <v>115.66</v>
      </c>
      <c r="Y7" s="117">
        <v>103.22</v>
      </c>
      <c r="Z7" s="118"/>
      <c r="AA7" s="119">
        <f>IF(SUM(B7:Z7)&lt;&gt;0,AVERAGEIF(B7:Z7,"&lt;&gt;"""),"")</f>
        <v>98.539166666666645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39.9</v>
      </c>
      <c r="C15" s="133">
        <v>35</v>
      </c>
      <c r="D15" s="133">
        <v>37.1</v>
      </c>
      <c r="E15" s="133">
        <v>35.700000000000003</v>
      </c>
      <c r="F15" s="133">
        <v>43</v>
      </c>
      <c r="G15" s="133">
        <v>47.4</v>
      </c>
      <c r="H15" s="133">
        <v>83.8</v>
      </c>
      <c r="I15" s="133">
        <v>51.8</v>
      </c>
      <c r="J15" s="133">
        <v>53.9</v>
      </c>
      <c r="K15" s="133"/>
      <c r="L15" s="133"/>
      <c r="M15" s="133"/>
      <c r="N15" s="133"/>
      <c r="O15" s="133">
        <v>29.6</v>
      </c>
      <c r="P15" s="133">
        <v>45.9</v>
      </c>
      <c r="Q15" s="133"/>
      <c r="R15" s="133">
        <v>47.1</v>
      </c>
      <c r="S15" s="133">
        <v>66.3</v>
      </c>
      <c r="T15" s="133">
        <v>110.4</v>
      </c>
      <c r="U15" s="133"/>
      <c r="V15" s="133"/>
      <c r="W15" s="133">
        <v>98.4</v>
      </c>
      <c r="X15" s="133">
        <v>125.2</v>
      </c>
      <c r="Y15" s="133">
        <v>49.9</v>
      </c>
      <c r="Z15" s="131"/>
      <c r="AA15" s="132">
        <f t="shared" si="0"/>
        <v>1000.3999999999999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39.9</v>
      </c>
      <c r="C16" s="135">
        <f t="shared" si="1"/>
        <v>35</v>
      </c>
      <c r="D16" s="135">
        <f t="shared" si="1"/>
        <v>37.1</v>
      </c>
      <c r="E16" s="135">
        <f t="shared" si="1"/>
        <v>35.700000000000003</v>
      </c>
      <c r="F16" s="135">
        <f t="shared" si="1"/>
        <v>43</v>
      </c>
      <c r="G16" s="135">
        <f t="shared" si="1"/>
        <v>47.4</v>
      </c>
      <c r="H16" s="135">
        <f t="shared" si="1"/>
        <v>83.8</v>
      </c>
      <c r="I16" s="135">
        <f t="shared" si="1"/>
        <v>51.8</v>
      </c>
      <c r="J16" s="135">
        <f t="shared" si="1"/>
        <v>53.9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29.6</v>
      </c>
      <c r="P16" s="135">
        <f t="shared" si="1"/>
        <v>45.9</v>
      </c>
      <c r="Q16" s="135">
        <f t="shared" si="1"/>
        <v>0</v>
      </c>
      <c r="R16" s="135">
        <f t="shared" si="1"/>
        <v>47.1</v>
      </c>
      <c r="S16" s="135">
        <f t="shared" si="1"/>
        <v>66.3</v>
      </c>
      <c r="T16" s="135">
        <f t="shared" si="1"/>
        <v>110.4</v>
      </c>
      <c r="U16" s="135">
        <f t="shared" si="1"/>
        <v>0</v>
      </c>
      <c r="V16" s="135">
        <f t="shared" si="1"/>
        <v>0</v>
      </c>
      <c r="W16" s="135">
        <f t="shared" si="1"/>
        <v>98.4</v>
      </c>
      <c r="X16" s="135">
        <f t="shared" si="1"/>
        <v>125.2</v>
      </c>
      <c r="Y16" s="135">
        <f t="shared" si="1"/>
        <v>49.9</v>
      </c>
      <c r="Z16" s="136" t="str">
        <f t="shared" si="1"/>
        <v/>
      </c>
      <c r="AA16" s="90">
        <f t="shared" si="0"/>
        <v>1000.3999999999999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55.3</v>
      </c>
      <c r="R23" s="133"/>
      <c r="S23" s="133"/>
      <c r="T23" s="133"/>
      <c r="U23" s="133"/>
      <c r="V23" s="133">
        <v>37.299999999999997</v>
      </c>
      <c r="W23" s="133"/>
      <c r="X23" s="133"/>
      <c r="Y23" s="133"/>
      <c r="Z23" s="131"/>
      <c r="AA23" s="132">
        <f t="shared" si="2"/>
        <v>92.6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55.3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37.299999999999997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92.6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2023-12-23T14:17:41Z</dcterms:created>
  <dcterms:modified xsi:type="dcterms:W3CDTF">2023-12-23T14:17:42Z</dcterms:modified>
</cp:coreProperties>
</file>