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<sst xmlns="http://schemas.openxmlformats.org/spreadsheetml/2006/main" count="117" uniqueCount="53">
  <si>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22/12/2023 16:18:30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</si>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</sst>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94-4A63-9964-E52437898A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94-4A63-9964-E52437898A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92.701999999999998</c:v>
                </c:pt>
                <c:pt idx="16">
                  <c:v>32</c:v>
                </c:pt>
                <c:pt idx="17">
                  <c:v>23.72</c:v>
                </c:pt>
                <c:pt idx="18">
                  <c:v>79.319999999999993</c:v>
                </c:pt>
                <c:pt idx="19">
                  <c:v>95.935000000000002</c:v>
                </c:pt>
                <c:pt idx="20">
                  <c:v>77.099999999999994</c:v>
                </c:pt>
                <c:pt idx="21">
                  <c:v>74.400000000000006</c:v>
                </c:pt>
                <c:pt idx="22">
                  <c:v>5.6710000000000003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94-4A63-9964-E52437898A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8.5</c:v>
                </c:pt>
                <c:pt idx="1">
                  <c:v>70.7</c:v>
                </c:pt>
                <c:pt idx="2">
                  <c:v>39.299999999999997</c:v>
                </c:pt>
                <c:pt idx="3">
                  <c:v>56.4</c:v>
                </c:pt>
                <c:pt idx="4">
                  <c:v>7.8</c:v>
                </c:pt>
                <c:pt idx="5">
                  <c:v>9.3000000000000007</c:v>
                </c:pt>
                <c:pt idx="6">
                  <c:v>7.4</c:v>
                </c:pt>
                <c:pt idx="7">
                  <c:v>18.899999999999999</c:v>
                </c:pt>
                <c:pt idx="8">
                  <c:v>90.9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94-4A63-9964-E52437898A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0.01</c:v>
                </c:pt>
                <c:pt idx="2">
                  <c:v>0.33300000000000002</c:v>
                </c:pt>
                <c:pt idx="3">
                  <c:v>0.52200000000000002</c:v>
                </c:pt>
                <c:pt idx="4">
                  <c:v>1.1919999999999999</c:v>
                </c:pt>
                <c:pt idx="5">
                  <c:v>0.55099999999999993</c:v>
                </c:pt>
                <c:pt idx="6">
                  <c:v>0.69</c:v>
                </c:pt>
                <c:pt idx="7">
                  <c:v>0.51900000000000002</c:v>
                </c:pt>
                <c:pt idx="8">
                  <c:v>1.004</c:v>
                </c:pt>
                <c:pt idx="9">
                  <c:v>15.448</c:v>
                </c:pt>
                <c:pt idx="10">
                  <c:v>32.646000000000001</c:v>
                </c:pt>
                <c:pt idx="11">
                  <c:v>27.217999999999993</c:v>
                </c:pt>
                <c:pt idx="12">
                  <c:v>23.785</c:v>
                </c:pt>
                <c:pt idx="13">
                  <c:v>11.559999999999999</c:v>
                </c:pt>
                <c:pt idx="14">
                  <c:v>4.4489999999999998</c:v>
                </c:pt>
                <c:pt idx="15">
                  <c:v>4.2530000000000001</c:v>
                </c:pt>
                <c:pt idx="16">
                  <c:v>0.39500000000000002</c:v>
                </c:pt>
                <c:pt idx="17">
                  <c:v>0.436</c:v>
                </c:pt>
                <c:pt idx="18">
                  <c:v>0.437</c:v>
                </c:pt>
                <c:pt idx="19">
                  <c:v>0.41899999999999998</c:v>
                </c:pt>
                <c:pt idx="21">
                  <c:v>1.19</c:v>
                </c:pt>
                <c:pt idx="22">
                  <c:v>1.3839999999999999</c:v>
                </c:pt>
                <c:pt idx="23">
                  <c:v>0.93700000000000006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94-4A63-9964-E52437898A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94-4A63-9964-E52437898A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94-4A63-9964-E52437898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8.4849999999999994</c:v>
                </c:pt>
                <c:pt idx="1">
                  <c:v>70.733000000000004</c:v>
                </c:pt>
                <c:pt idx="2">
                  <c:v>39.887000000000008</c:v>
                </c:pt>
                <c:pt idx="3">
                  <c:v>56.878</c:v>
                </c:pt>
                <c:pt idx="4">
                  <c:v>8.9659999999999993</c:v>
                </c:pt>
                <c:pt idx="5">
                  <c:v>9.8439999999999994</c:v>
                </c:pt>
                <c:pt idx="6">
                  <c:v>8.09</c:v>
                </c:pt>
                <c:pt idx="7">
                  <c:v>68.283000000000001</c:v>
                </c:pt>
                <c:pt idx="8">
                  <c:v>94.683999999999997</c:v>
                </c:pt>
                <c:pt idx="9">
                  <c:v>19.329000000000001</c:v>
                </c:pt>
                <c:pt idx="10">
                  <c:v>32.646000000000001</c:v>
                </c:pt>
                <c:pt idx="11">
                  <c:v>27.218</c:v>
                </c:pt>
                <c:pt idx="12">
                  <c:v>24.123000000000001</c:v>
                </c:pt>
                <c:pt idx="13">
                  <c:v>16.715</c:v>
                </c:pt>
                <c:pt idx="14">
                  <c:v>19.64</c:v>
                </c:pt>
                <c:pt idx="15">
                  <c:v>114.92000000000002</c:v>
                </c:pt>
                <c:pt idx="16">
                  <c:v>90.829000000000008</c:v>
                </c:pt>
                <c:pt idx="17">
                  <c:v>86.591999999999999</c:v>
                </c:pt>
                <c:pt idx="18">
                  <c:v>136.548</c:v>
                </c:pt>
                <c:pt idx="19">
                  <c:v>114.55999999999999</c:v>
                </c:pt>
                <c:pt idx="20">
                  <c:v>94.498000000000005</c:v>
                </c:pt>
                <c:pt idx="21">
                  <c:v>121.06500000000001</c:v>
                </c:pt>
                <c:pt idx="22">
                  <c:v>41.635999999999996</c:v>
                </c:pt>
                <c:pt idx="23">
                  <c:v>46.645000000000003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94-4A63-9964-E52437898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108.61</c:v>
                </c:pt>
                <c:pt idx="1">
                  <c:v>103.19</c:v>
                </c:pt>
                <c:pt idx="2">
                  <c:v>96.6</c:v>
                </c:pt>
                <c:pt idx="3">
                  <c:v>96</c:v>
                </c:pt>
                <c:pt idx="4">
                  <c:v>90.84</c:v>
                </c:pt>
                <c:pt idx="5">
                  <c:v>90</c:v>
                </c:pt>
                <c:pt idx="6">
                  <c:v>104</c:v>
                </c:pt>
                <c:pt idx="7">
                  <c:v>104</c:v>
                </c:pt>
                <c:pt idx="8">
                  <c:v>102.95</c:v>
                </c:pt>
                <c:pt idx="9">
                  <c:v>46.11</c:v>
                </c:pt>
                <c:pt idx="10">
                  <c:v>51.43</c:v>
                </c:pt>
                <c:pt idx="11">
                  <c:v>45.36</c:v>
                </c:pt>
                <c:pt idx="12">
                  <c:v>46.47</c:v>
                </c:pt>
                <c:pt idx="13">
                  <c:v>51.11</c:v>
                </c:pt>
                <c:pt idx="14">
                  <c:v>90.82</c:v>
                </c:pt>
                <c:pt idx="15">
                  <c:v>105.45</c:v>
                </c:pt>
                <c:pt idx="16">
                  <c:v>104</c:v>
                </c:pt>
                <c:pt idx="17">
                  <c:v>102.24</c:v>
                </c:pt>
                <c:pt idx="18">
                  <c:v>104.44</c:v>
                </c:pt>
                <c:pt idx="19">
                  <c:v>105</c:v>
                </c:pt>
                <c:pt idx="20">
                  <c:v>104.34</c:v>
                </c:pt>
                <c:pt idx="21">
                  <c:v>106.44</c:v>
                </c:pt>
                <c:pt idx="22">
                  <c:v>106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94-4A63-9964-E52437898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</v>
      </c>
      <c r="C4" s="18">
        <v>70.710000000000008</v>
      </c>
      <c r="D4" s="18">
        <v>39.838000000000001</v>
      </c>
      <c r="E4" s="18">
        <v>56.921999999999997</v>
      </c>
      <c r="F4" s="18">
        <v>8.9919999999999991</v>
      </c>
      <c r="G4" s="18">
        <v>9.8510000000000009</v>
      </c>
      <c r="H4" s="18">
        <v>8.09</v>
      </c>
      <c r="I4" s="18">
        <v>68.254999999999995</v>
      </c>
      <c r="J4" s="18">
        <v>94.64400000000002</v>
      </c>
      <c r="K4" s="18">
        <v>19.329000000000001</v>
      </c>
      <c r="L4" s="18">
        <v>32.646000000000001</v>
      </c>
      <c r="M4" s="18">
        <v>27.217999999999993</v>
      </c>
      <c r="N4" s="18">
        <v>24.123000000000001</v>
      </c>
      <c r="O4" s="18">
        <v>16.715</v>
      </c>
      <c r="P4" s="18">
        <v>19.64</v>
      </c>
      <c r="Q4" s="18">
        <v>114.953</v>
      </c>
      <c r="R4" s="18">
        <v>90.831000000000003</v>
      </c>
      <c r="S4" s="18">
        <v>86.58</v>
      </c>
      <c r="T4" s="18">
        <v>136.53399999999999</v>
      </c>
      <c r="U4" s="18">
        <v>114.58500000000001</v>
      </c>
      <c r="V4" s="18">
        <v>94.458999999999989</v>
      </c>
      <c r="W4" s="18">
        <v>121.06100000000001</v>
      </c>
      <c r="X4" s="18">
        <v>41.636000000000003</v>
      </c>
      <c r="Y4" s="18">
        <v>46.608000000000004</v>
      </c>
      <c r="Z4" s="19"/>
      <c r="AA4" s="20">
        <f>SUM(B4:Z4)</f>
        <v>1352.72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108.61</v>
      </c>
      <c r="C7" s="28">
        <v>103.19</v>
      </c>
      <c r="D7" s="28">
        <v>96.6</v>
      </c>
      <c r="E7" s="28">
        <v>96</v>
      </c>
      <c r="F7" s="28">
        <v>90.84</v>
      </c>
      <c r="G7" s="28">
        <v>90</v>
      </c>
      <c r="H7" s="28">
        <v>104</v>
      </c>
      <c r="I7" s="28">
        <v>104</v>
      </c>
      <c r="J7" s="28">
        <v>102.95</v>
      </c>
      <c r="K7" s="28">
        <v>46.11</v>
      </c>
      <c r="L7" s="28">
        <v>51.43</v>
      </c>
      <c r="M7" s="28">
        <v>45.36</v>
      </c>
      <c r="N7" s="28">
        <v>46.47</v>
      </c>
      <c r="O7" s="28">
        <v>51.11</v>
      </c>
      <c r="P7" s="28">
        <v>90.82</v>
      </c>
      <c r="Q7" s="28">
        <v>105.45</v>
      </c>
      <c r="R7" s="28">
        <v>104</v>
      </c>
      <c r="S7" s="28">
        <v>102.24</v>
      </c>
      <c r="T7" s="28">
        <v>104.44</v>
      </c>
      <c r="U7" s="28">
        <v>105</v>
      </c>
      <c r="V7" s="28">
        <v>104.34</v>
      </c>
      <c r="W7" s="28">
        <v>106.44</v>
      </c>
      <c r="X7" s="28">
        <v>106</v>
      </c>
      <c r="Y7" s="28">
        <v>96</v>
      </c>
      <c r="Z7" s="29"/>
      <c r="AA7" s="30">
        <f>IF(SUM(B7:Z7)&lt;&gt;0,AVERAGEIF(B7:Z7,"&lt;&gt;"""),"")</f>
        <v>90.058333333333323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92.701999999999998</v>
      </c>
      <c r="R12" s="52">
        <v>32</v>
      </c>
      <c r="S12" s="52">
        <v>23.72</v>
      </c>
      <c r="T12" s="52">
        <v>79.319999999999993</v>
      </c>
      <c r="U12" s="52">
        <v>95.935000000000002</v>
      </c>
      <c r="V12" s="52">
        <v>77.099999999999994</v>
      </c>
      <c r="W12" s="52">
        <v>74.400000000000006</v>
      </c>
      <c r="X12" s="52">
        <v>5.6710000000000003</v>
      </c>
      <c r="Y12" s="52"/>
      <c r="Z12" s="53"/>
      <c r="AA12" s="54">
        <f t="shared" si="0"/>
        <v>480.84800000000001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0.01</v>
      </c>
      <c r="D14" s="57">
        <v>0.33300000000000002</v>
      </c>
      <c r="E14" s="57">
        <v>0.52200000000000002</v>
      </c>
      <c r="F14" s="57">
        <v>1.1919999999999999</v>
      </c>
      <c r="G14" s="57">
        <v>0.55099999999999993</v>
      </c>
      <c r="H14" s="57">
        <v>0.69</v>
      </c>
      <c r="I14" s="57">
        <v>0.51900000000000002</v>
      </c>
      <c r="J14" s="57">
        <v>1.004</v>
      </c>
      <c r="K14" s="57">
        <v>15.448</v>
      </c>
      <c r="L14" s="57">
        <v>32.646000000000001</v>
      </c>
      <c r="M14" s="57">
        <v>27.217999999999993</v>
      </c>
      <c r="N14" s="57">
        <v>23.785</v>
      </c>
      <c r="O14" s="57">
        <v>11.559999999999999</v>
      </c>
      <c r="P14" s="57">
        <v>4.4489999999999998</v>
      </c>
      <c r="Q14" s="57">
        <v>4.2530000000000001</v>
      </c>
      <c r="R14" s="57">
        <v>0.39500000000000002</v>
      </c>
      <c r="S14" s="57">
        <v>0.436</v>
      </c>
      <c r="T14" s="57">
        <v>0.437</v>
      </c>
      <c r="U14" s="57">
        <v>0.41899999999999998</v>
      </c>
      <c r="V14" s="57"/>
      <c r="W14" s="57">
        <v>1.19</v>
      </c>
      <c r="X14" s="57">
        <v>1.3839999999999999</v>
      </c>
      <c r="Y14" s="57">
        <v>0.93700000000000006</v>
      </c>
      <c r="Z14" s="58"/>
      <c r="AA14" s="59">
        <f t="shared" si="0"/>
        <v>129.37799999999999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0.01</v>
      </c>
      <c r="D16" s="62">
        <f t="shared" si="1"/>
        <v>0.33300000000000002</v>
      </c>
      <c r="E16" s="62">
        <f t="shared" si="1"/>
        <v>0.52200000000000002</v>
      </c>
      <c r="F16" s="62">
        <f t="shared" si="1"/>
        <v>1.1919999999999999</v>
      </c>
      <c r="G16" s="62">
        <f t="shared" si="1"/>
        <v>0.55099999999999993</v>
      </c>
      <c r="H16" s="62">
        <f t="shared" si="1"/>
        <v>0.69</v>
      </c>
      <c r="I16" s="62">
        <f t="shared" si="1"/>
        <v>0.51900000000000002</v>
      </c>
      <c r="J16" s="62">
        <f t="shared" si="1"/>
        <v>1.004</v>
      </c>
      <c r="K16" s="62">
        <f t="shared" si="1"/>
        <v>15.448</v>
      </c>
      <c r="L16" s="62">
        <f t="shared" si="1"/>
        <v>32.646000000000001</v>
      </c>
      <c r="M16" s="62">
        <f t="shared" si="1"/>
        <v>27.217999999999993</v>
      </c>
      <c r="N16" s="62">
        <f t="shared" si="1"/>
        <v>23.785</v>
      </c>
      <c r="O16" s="62">
        <f t="shared" si="1"/>
        <v>11.559999999999999</v>
      </c>
      <c r="P16" s="62">
        <f t="shared" si="1"/>
        <v>4.4489999999999998</v>
      </c>
      <c r="Q16" s="62">
        <f t="shared" si="1"/>
        <v>96.954999999999998</v>
      </c>
      <c r="R16" s="62">
        <f t="shared" si="1"/>
        <v>32.395000000000003</v>
      </c>
      <c r="S16" s="62">
        <f t="shared" si="1"/>
        <v>24.155999999999999</v>
      </c>
      <c r="T16" s="62">
        <f t="shared" si="1"/>
        <v>79.756999999999991</v>
      </c>
      <c r="U16" s="62">
        <f t="shared" si="1"/>
        <v>96.353999999999999</v>
      </c>
      <c r="V16" s="62">
        <f t="shared" si="1"/>
        <v>77.099999999999994</v>
      </c>
      <c r="W16" s="62">
        <f t="shared" si="1"/>
        <v>75.59</v>
      </c>
      <c r="X16" s="62">
        <f t="shared" si="1"/>
        <v>7.0549999999999997</v>
      </c>
      <c r="Y16" s="62">
        <f t="shared" si="1"/>
        <v>0.93700000000000006</v>
      </c>
      <c r="Z16" s="63" t="str">
        <f t="shared" si="1"/>
        <v/>
      </c>
      <c r="AA16" s="64">
        <f>SUM(AA10:AA15)</f>
        <v>610.226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48.835999999999999</v>
      </c>
      <c r="J20" s="77"/>
      <c r="K20" s="77">
        <v>3.8809999999999998</v>
      </c>
      <c r="L20" s="77"/>
      <c r="M20" s="77"/>
      <c r="N20" s="77"/>
      <c r="O20" s="77">
        <v>5.1550000000000002</v>
      </c>
      <c r="P20" s="77">
        <v>9.5350000000000001</v>
      </c>
      <c r="Q20" s="77">
        <v>17.978000000000002</v>
      </c>
      <c r="R20" s="77">
        <v>52.603000000000002</v>
      </c>
      <c r="S20" s="77">
        <v>51.677999999999997</v>
      </c>
      <c r="T20" s="77">
        <v>51.698999999999998</v>
      </c>
      <c r="U20" s="77">
        <v>13.704000000000001</v>
      </c>
      <c r="V20" s="77">
        <v>12.759</v>
      </c>
      <c r="W20" s="77">
        <v>40.768999999999998</v>
      </c>
      <c r="X20" s="77">
        <v>30.78</v>
      </c>
      <c r="Y20" s="77">
        <v>40.783000000000001</v>
      </c>
      <c r="Z20" s="78"/>
      <c r="AA20" s="79">
        <f t="shared" si="2"/>
        <v>380.16000000000008</v>
      </c>
    </row>
    <row r="21" spans="1:27" ht="24.95" customHeight="1" x14ac:dyDescent="0.2">
      <c r="A21" s="75" t="s">
        <v>16</v>
      </c>
      <c r="B21" s="80"/>
      <c r="C21" s="81"/>
      <c r="D21" s="81">
        <v>0.20499999999999999</v>
      </c>
      <c r="E21" s="81"/>
      <c r="F21" s="81"/>
      <c r="G21" s="81"/>
      <c r="H21" s="81"/>
      <c r="I21" s="81"/>
      <c r="J21" s="81">
        <v>2.74</v>
      </c>
      <c r="K21" s="81"/>
      <c r="L21" s="81"/>
      <c r="M21" s="81"/>
      <c r="N21" s="81">
        <v>0.33799999999999997</v>
      </c>
      <c r="O21" s="81"/>
      <c r="P21" s="81">
        <v>5.6559999999999997</v>
      </c>
      <c r="Q21" s="81">
        <v>0.02</v>
      </c>
      <c r="R21" s="81">
        <v>5.8330000000000002</v>
      </c>
      <c r="S21" s="81">
        <v>10.746</v>
      </c>
      <c r="T21" s="81">
        <v>5.0780000000000003</v>
      </c>
      <c r="U21" s="81">
        <v>4.5270000000000001</v>
      </c>
      <c r="V21" s="81">
        <v>4.5999999999999996</v>
      </c>
      <c r="W21" s="81">
        <v>4.702</v>
      </c>
      <c r="X21" s="81">
        <v>3.8010000000000002</v>
      </c>
      <c r="Y21" s="81">
        <v>4.8879999999999999</v>
      </c>
      <c r="Z21" s="78"/>
      <c r="AA21" s="79">
        <f t="shared" si="2"/>
        <v>53.134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0.20499999999999999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48.835999999999999</v>
      </c>
      <c r="J25" s="88">
        <f t="shared" si="3"/>
        <v>2.74</v>
      </c>
      <c r="K25" s="88">
        <f t="shared" si="3"/>
        <v>3.8809999999999998</v>
      </c>
      <c r="L25" s="88">
        <f t="shared" si="3"/>
        <v>0</v>
      </c>
      <c r="M25" s="88">
        <f t="shared" si="3"/>
        <v>0</v>
      </c>
      <c r="N25" s="88">
        <f t="shared" si="3"/>
        <v>0.33799999999999997</v>
      </c>
      <c r="O25" s="88">
        <f t="shared" si="3"/>
        <v>5.1550000000000002</v>
      </c>
      <c r="P25" s="88">
        <f t="shared" si="3"/>
        <v>15.190999999999999</v>
      </c>
      <c r="Q25" s="88">
        <f t="shared" si="3"/>
        <v>17.998000000000001</v>
      </c>
      <c r="R25" s="88">
        <f t="shared" si="3"/>
        <v>58.436</v>
      </c>
      <c r="S25" s="88">
        <f t="shared" si="3"/>
        <v>62.423999999999999</v>
      </c>
      <c r="T25" s="88">
        <f t="shared" si="3"/>
        <v>56.777000000000001</v>
      </c>
      <c r="U25" s="88">
        <f t="shared" si="3"/>
        <v>18.231000000000002</v>
      </c>
      <c r="V25" s="88">
        <f t="shared" si="3"/>
        <v>17.359000000000002</v>
      </c>
      <c r="W25" s="88">
        <f t="shared" si="3"/>
        <v>45.470999999999997</v>
      </c>
      <c r="X25" s="88">
        <f t="shared" si="3"/>
        <v>34.581000000000003</v>
      </c>
      <c r="Y25" s="88">
        <f t="shared" si="3"/>
        <v>45.670999999999999</v>
      </c>
      <c r="Z25" s="89" t="str">
        <f t="shared" si="3"/>
        <v/>
      </c>
      <c r="AA25" s="90">
        <f>SUM(AA19:AA24)</f>
        <v>433.2940000000001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0.01</v>
      </c>
      <c r="D29" s="77">
        <v>0.53800000000000003</v>
      </c>
      <c r="E29" s="77">
        <v>0.52200000000000002</v>
      </c>
      <c r="F29" s="77">
        <v>1.1919999999999999</v>
      </c>
      <c r="G29" s="77">
        <v>0.55100000000000005</v>
      </c>
      <c r="H29" s="77">
        <v>0.69</v>
      </c>
      <c r="I29" s="77">
        <v>49.354999999999997</v>
      </c>
      <c r="J29" s="77">
        <v>3.7440000000000002</v>
      </c>
      <c r="K29" s="77">
        <v>19.329000000000001</v>
      </c>
      <c r="L29" s="77">
        <v>32.646000000000001</v>
      </c>
      <c r="M29" s="77">
        <v>27.218</v>
      </c>
      <c r="N29" s="77">
        <v>24.123000000000001</v>
      </c>
      <c r="O29" s="77">
        <v>16.715</v>
      </c>
      <c r="P29" s="77">
        <v>19.64</v>
      </c>
      <c r="Q29" s="77">
        <v>114.953</v>
      </c>
      <c r="R29" s="77">
        <v>90.831000000000003</v>
      </c>
      <c r="S29" s="77">
        <v>86.58</v>
      </c>
      <c r="T29" s="77">
        <v>136.53399999999999</v>
      </c>
      <c r="U29" s="77">
        <v>114.58499999999999</v>
      </c>
      <c r="V29" s="77">
        <v>94.459000000000003</v>
      </c>
      <c r="W29" s="77">
        <v>121.06100000000001</v>
      </c>
      <c r="X29" s="77">
        <v>41.636000000000003</v>
      </c>
      <c r="Y29" s="77">
        <v>46.607999999999997</v>
      </c>
      <c r="Z29" s="78"/>
      <c r="AA29" s="79">
        <f>SUM(B29:Z29)</f>
        <v>1043.5200000000002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0.01</v>
      </c>
      <c r="D31" s="62">
        <f t="shared" si="4"/>
        <v>0.53800000000000003</v>
      </c>
      <c r="E31" s="62">
        <f t="shared" si="4"/>
        <v>0.52200000000000002</v>
      </c>
      <c r="F31" s="62">
        <f t="shared" si="4"/>
        <v>1.1919999999999999</v>
      </c>
      <c r="G31" s="62">
        <f t="shared" si="4"/>
        <v>0.55100000000000005</v>
      </c>
      <c r="H31" s="62">
        <f t="shared" si="4"/>
        <v>0.69</v>
      </c>
      <c r="I31" s="62">
        <f t="shared" si="4"/>
        <v>49.354999999999997</v>
      </c>
      <c r="J31" s="62">
        <f t="shared" si="4"/>
        <v>3.7440000000000002</v>
      </c>
      <c r="K31" s="62">
        <f t="shared" si="4"/>
        <v>19.329000000000001</v>
      </c>
      <c r="L31" s="62">
        <f t="shared" si="4"/>
        <v>32.646000000000001</v>
      </c>
      <c r="M31" s="62">
        <f t="shared" si="4"/>
        <v>27.218</v>
      </c>
      <c r="N31" s="62">
        <f t="shared" si="4"/>
        <v>24.123000000000001</v>
      </c>
      <c r="O31" s="62">
        <f t="shared" si="4"/>
        <v>16.715</v>
      </c>
      <c r="P31" s="62">
        <f t="shared" si="4"/>
        <v>19.64</v>
      </c>
      <c r="Q31" s="62">
        <f t="shared" si="4"/>
        <v>114.953</v>
      </c>
      <c r="R31" s="62">
        <f t="shared" si="4"/>
        <v>90.831000000000003</v>
      </c>
      <c r="S31" s="62">
        <f t="shared" si="4"/>
        <v>86.58</v>
      </c>
      <c r="T31" s="62">
        <f t="shared" si="4"/>
        <v>136.53399999999999</v>
      </c>
      <c r="U31" s="62">
        <f t="shared" si="4"/>
        <v>114.58499999999999</v>
      </c>
      <c r="V31" s="62">
        <f t="shared" si="4"/>
        <v>94.459000000000003</v>
      </c>
      <c r="W31" s="62">
        <f t="shared" si="4"/>
        <v>121.06100000000001</v>
      </c>
      <c r="X31" s="62">
        <f t="shared" si="4"/>
        <v>41.636000000000003</v>
      </c>
      <c r="Y31" s="62">
        <f t="shared" si="4"/>
        <v>46.607999999999997</v>
      </c>
      <c r="Z31" s="63" t="str">
        <f t="shared" si="4"/>
        <v/>
      </c>
      <c r="AA31" s="64">
        <f>SUM(AA28:AA30)</f>
        <v>1043.5200000000002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8.5</v>
      </c>
      <c r="C38" s="99">
        <v>70.7</v>
      </c>
      <c r="D38" s="99">
        <v>39.299999999999997</v>
      </c>
      <c r="E38" s="99">
        <v>56.4</v>
      </c>
      <c r="F38" s="99">
        <v>7.8</v>
      </c>
      <c r="G38" s="99">
        <v>9.3000000000000007</v>
      </c>
      <c r="H38" s="99">
        <v>7.4</v>
      </c>
      <c r="I38" s="99">
        <v>18.899999999999999</v>
      </c>
      <c r="J38" s="99">
        <v>90.9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309.20000000000005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8.5</v>
      </c>
      <c r="C39" s="88">
        <f t="shared" si="6"/>
        <v>70.7</v>
      </c>
      <c r="D39" s="88">
        <f t="shared" si="6"/>
        <v>39.299999999999997</v>
      </c>
      <c r="E39" s="88">
        <f t="shared" si="6"/>
        <v>56.4</v>
      </c>
      <c r="F39" s="88">
        <f t="shared" si="6"/>
        <v>7.8</v>
      </c>
      <c r="G39" s="88">
        <f t="shared" si="6"/>
        <v>9.3000000000000007</v>
      </c>
      <c r="H39" s="88">
        <f t="shared" si="6"/>
        <v>7.4</v>
      </c>
      <c r="I39" s="88">
        <f t="shared" si="6"/>
        <v>18.899999999999999</v>
      </c>
      <c r="J39" s="88">
        <f t="shared" si="6"/>
        <v>90.9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309.20000000000005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8.5</v>
      </c>
      <c r="C46" s="99">
        <v>70.7</v>
      </c>
      <c r="D46" s="99">
        <v>39.299999999999997</v>
      </c>
      <c r="E46" s="99">
        <v>56.4</v>
      </c>
      <c r="F46" s="99">
        <v>7.8</v>
      </c>
      <c r="G46" s="99">
        <v>9.3000000000000007</v>
      </c>
      <c r="H46" s="99">
        <v>7.4</v>
      </c>
      <c r="I46" s="99">
        <v>18.899999999999999</v>
      </c>
      <c r="J46" s="99">
        <v>90.9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309.20000000000005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8.5</v>
      </c>
      <c r="C48" s="88">
        <f t="shared" ref="C48:Z48" si="8">IF(LEN(C$2)&gt;0,SUM(C42:C47),"")</f>
        <v>70.7</v>
      </c>
      <c r="D48" s="88">
        <f t="shared" si="8"/>
        <v>39.299999999999997</v>
      </c>
      <c r="E48" s="88">
        <f t="shared" si="8"/>
        <v>56.4</v>
      </c>
      <c r="F48" s="88">
        <f t="shared" si="8"/>
        <v>7.8</v>
      </c>
      <c r="G48" s="88">
        <f t="shared" si="8"/>
        <v>9.3000000000000007</v>
      </c>
      <c r="H48" s="88">
        <f t="shared" si="8"/>
        <v>7.4</v>
      </c>
      <c r="I48" s="88">
        <f t="shared" si="8"/>
        <v>18.899999999999999</v>
      </c>
      <c r="J48" s="88">
        <f t="shared" si="8"/>
        <v>90.9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309.20000000000005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8.5</v>
      </c>
      <c r="C51" s="88">
        <f t="shared" si="10"/>
        <v>70.710000000000008</v>
      </c>
      <c r="D51" s="88">
        <f t="shared" si="10"/>
        <v>39.837999999999994</v>
      </c>
      <c r="E51" s="88">
        <f t="shared" si="10"/>
        <v>56.921999999999997</v>
      </c>
      <c r="F51" s="88">
        <f t="shared" si="10"/>
        <v>8.9919999999999991</v>
      </c>
      <c r="G51" s="88">
        <f t="shared" si="10"/>
        <v>9.8510000000000009</v>
      </c>
      <c r="H51" s="88">
        <f t="shared" si="10"/>
        <v>8.09</v>
      </c>
      <c r="I51" s="88">
        <f t="shared" si="10"/>
        <v>68.254999999999995</v>
      </c>
      <c r="J51" s="88">
        <f t="shared" si="10"/>
        <v>94.644000000000005</v>
      </c>
      <c r="K51" s="88">
        <f t="shared" si="10"/>
        <v>19.329000000000001</v>
      </c>
      <c r="L51" s="88">
        <f t="shared" si="10"/>
        <v>32.646000000000001</v>
      </c>
      <c r="M51" s="88">
        <f t="shared" si="10"/>
        <v>27.217999999999993</v>
      </c>
      <c r="N51" s="88">
        <f t="shared" si="10"/>
        <v>24.123000000000001</v>
      </c>
      <c r="O51" s="88">
        <f t="shared" si="10"/>
        <v>16.715</v>
      </c>
      <c r="P51" s="88">
        <f t="shared" si="10"/>
        <v>19.64</v>
      </c>
      <c r="Q51" s="88">
        <f t="shared" si="10"/>
        <v>114.953</v>
      </c>
      <c r="R51" s="88">
        <f t="shared" si="10"/>
        <v>90.831000000000003</v>
      </c>
      <c r="S51" s="88">
        <f t="shared" si="10"/>
        <v>86.58</v>
      </c>
      <c r="T51" s="88">
        <f t="shared" si="10"/>
        <v>136.53399999999999</v>
      </c>
      <c r="U51" s="88">
        <f t="shared" si="10"/>
        <v>114.58500000000001</v>
      </c>
      <c r="V51" s="88">
        <f t="shared" si="10"/>
        <v>94.459000000000003</v>
      </c>
      <c r="W51" s="88">
        <f t="shared" si="10"/>
        <v>121.06100000000001</v>
      </c>
      <c r="X51" s="88">
        <f t="shared" si="10"/>
        <v>41.636000000000003</v>
      </c>
      <c r="Y51" s="88">
        <f t="shared" si="10"/>
        <v>46.607999999999997</v>
      </c>
      <c r="Z51" s="89" t="str">
        <f t="shared" si="10"/>
        <v/>
      </c>
      <c r="AA51" s="104">
        <f>SUM(B51:Z51)</f>
        <v>1352.72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8.4849999999999994</v>
      </c>
      <c r="C4" s="18">
        <v>70.733000000000004</v>
      </c>
      <c r="D4" s="18">
        <v>39.887000000000008</v>
      </c>
      <c r="E4" s="18">
        <v>56.878</v>
      </c>
      <c r="F4" s="18">
        <v>8.9659999999999993</v>
      </c>
      <c r="G4" s="18">
        <v>9.8439999999999994</v>
      </c>
      <c r="H4" s="18">
        <v>8.09</v>
      </c>
      <c r="I4" s="18">
        <v>68.283000000000001</v>
      </c>
      <c r="J4" s="18">
        <v>94.683999999999997</v>
      </c>
      <c r="K4" s="18">
        <v>19.329000000000001</v>
      </c>
      <c r="L4" s="18">
        <v>32.646000000000001</v>
      </c>
      <c r="M4" s="18">
        <v>27.218</v>
      </c>
      <c r="N4" s="18">
        <v>24.123000000000001</v>
      </c>
      <c r="O4" s="18">
        <v>16.715</v>
      </c>
      <c r="P4" s="18">
        <v>19.64</v>
      </c>
      <c r="Q4" s="18">
        <v>114.92000000000002</v>
      </c>
      <c r="R4" s="18">
        <v>90.829000000000008</v>
      </c>
      <c r="S4" s="18">
        <v>86.591999999999999</v>
      </c>
      <c r="T4" s="18">
        <v>136.548</v>
      </c>
      <c r="U4" s="18">
        <v>114.55999999999999</v>
      </c>
      <c r="V4" s="18">
        <v>94.498000000000005</v>
      </c>
      <c r="W4" s="18">
        <v>121.06500000000001</v>
      </c>
      <c r="X4" s="18">
        <v>41.635999999999996</v>
      </c>
      <c r="Y4" s="18">
        <v>46.645000000000003</v>
      </c>
      <c r="Z4" s="19"/>
      <c r="AA4" s="20">
        <f>SUM(B4:Z4)</f>
        <v>1352.8140000000001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108.61</v>
      </c>
      <c r="C7" s="28">
        <v>103.19</v>
      </c>
      <c r="D7" s="28">
        <v>96.6</v>
      </c>
      <c r="E7" s="28">
        <v>96</v>
      </c>
      <c r="F7" s="28">
        <v>90.84</v>
      </c>
      <c r="G7" s="28">
        <v>90</v>
      </c>
      <c r="H7" s="28">
        <v>104</v>
      </c>
      <c r="I7" s="28">
        <v>104</v>
      </c>
      <c r="J7" s="28">
        <v>102.95</v>
      </c>
      <c r="K7" s="28">
        <v>46.11</v>
      </c>
      <c r="L7" s="28">
        <v>51.43</v>
      </c>
      <c r="M7" s="28">
        <v>45.36</v>
      </c>
      <c r="N7" s="28">
        <v>46.47</v>
      </c>
      <c r="O7" s="28">
        <v>51.11</v>
      </c>
      <c r="P7" s="28">
        <v>90.82</v>
      </c>
      <c r="Q7" s="28">
        <v>105.45</v>
      </c>
      <c r="R7" s="28">
        <v>104</v>
      </c>
      <c r="S7" s="28">
        <v>102.24</v>
      </c>
      <c r="T7" s="28">
        <v>104.44</v>
      </c>
      <c r="U7" s="28">
        <v>105</v>
      </c>
      <c r="V7" s="28">
        <v>104.34</v>
      </c>
      <c r="W7" s="28">
        <v>106.44</v>
      </c>
      <c r="X7" s="28">
        <v>106</v>
      </c>
      <c r="Y7" s="28">
        <v>96</v>
      </c>
      <c r="Z7" s="29"/>
      <c r="AA7" s="30">
        <f>IF(SUM(B7:Z7)&lt;&gt;0,AVERAGEIF(B7:Z7,"&lt;&gt;"""),"")</f>
        <v>90.058333333333323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40</v>
      </c>
      <c r="D12" s="52">
        <v>35.81</v>
      </c>
      <c r="E12" s="52">
        <v>40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6.5000000000000002E-2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115.875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0.66200000000000003</v>
      </c>
      <c r="D14" s="57"/>
      <c r="E14" s="57">
        <v>0.48099999999999998</v>
      </c>
      <c r="F14" s="57"/>
      <c r="G14" s="57"/>
      <c r="H14" s="57"/>
      <c r="I14" s="57"/>
      <c r="J14" s="57"/>
      <c r="K14" s="57">
        <v>0.22799999999999998</v>
      </c>
      <c r="L14" s="57">
        <v>0.22700000000000001</v>
      </c>
      <c r="M14" s="57">
        <v>0.68700000000000006</v>
      </c>
      <c r="N14" s="57">
        <v>1.0999999999999999E-2</v>
      </c>
      <c r="O14" s="57">
        <v>0.44800000000000001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2.7440000000000002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40.661999999999999</v>
      </c>
      <c r="D16" s="62">
        <f t="shared" si="1"/>
        <v>35.81</v>
      </c>
      <c r="E16" s="62">
        <f t="shared" si="1"/>
        <v>40.481000000000002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0.22799999999999998</v>
      </c>
      <c r="L16" s="62">
        <f t="shared" si="1"/>
        <v>0.22700000000000001</v>
      </c>
      <c r="M16" s="62">
        <f t="shared" si="1"/>
        <v>0.68700000000000006</v>
      </c>
      <c r="N16" s="62">
        <f t="shared" si="1"/>
        <v>1.0999999999999999E-2</v>
      </c>
      <c r="O16" s="62">
        <f t="shared" si="1"/>
        <v>0.44800000000000001</v>
      </c>
      <c r="P16" s="62">
        <f t="shared" si="1"/>
        <v>6.5000000000000002E-2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118.619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/>
      <c r="M19" s="72"/>
      <c r="N19" s="72"/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20.6</v>
      </c>
    </row>
    <row r="20" spans="1:27" ht="24.95" customHeight="1" x14ac:dyDescent="0.2">
      <c r="A20" s="75" t="s">
        <v>15</v>
      </c>
      <c r="B20" s="76">
        <v>0.86</v>
      </c>
      <c r="C20" s="77">
        <v>4.3940000000000001</v>
      </c>
      <c r="D20" s="77">
        <v>0.79800000000000004</v>
      </c>
      <c r="E20" s="77">
        <v>4.2549999999999999</v>
      </c>
      <c r="F20" s="77">
        <v>0.70899999999999996</v>
      </c>
      <c r="G20" s="77">
        <v>1.0009999999999999</v>
      </c>
      <c r="H20" s="77">
        <v>1.0720000000000001</v>
      </c>
      <c r="I20" s="77">
        <v>3.5870000000000002</v>
      </c>
      <c r="J20" s="77">
        <v>5.2560000000000002</v>
      </c>
      <c r="K20" s="77"/>
      <c r="L20" s="77"/>
      <c r="M20" s="77"/>
      <c r="N20" s="77"/>
      <c r="O20" s="77"/>
      <c r="P20" s="77">
        <v>1.4370000000000001</v>
      </c>
      <c r="Q20" s="77">
        <v>1.155</v>
      </c>
      <c r="R20" s="77">
        <v>1.5549999999999999</v>
      </c>
      <c r="S20" s="77">
        <v>1.75</v>
      </c>
      <c r="T20" s="77">
        <v>0.38100000000000001</v>
      </c>
      <c r="U20" s="77">
        <v>0.32900000000000001</v>
      </c>
      <c r="V20" s="77">
        <v>1.1879999999999999</v>
      </c>
      <c r="W20" s="77"/>
      <c r="X20" s="77">
        <v>2.8919999999999999</v>
      </c>
      <c r="Y20" s="77">
        <v>1.252</v>
      </c>
      <c r="Z20" s="78"/>
      <c r="AA20" s="79">
        <f t="shared" si="2"/>
        <v>33.871000000000002</v>
      </c>
    </row>
    <row r="21" spans="1:27" ht="24.95" customHeight="1" x14ac:dyDescent="0.2">
      <c r="A21" s="75" t="s">
        <v>16</v>
      </c>
      <c r="B21" s="80">
        <v>5.3249999999999993</v>
      </c>
      <c r="C21" s="81">
        <v>24.177</v>
      </c>
      <c r="D21" s="81">
        <v>1.7789999999999999</v>
      </c>
      <c r="E21" s="81">
        <v>10.641999999999999</v>
      </c>
      <c r="F21" s="81">
        <v>6.7569999999999997</v>
      </c>
      <c r="G21" s="81">
        <v>7.3430000000000009</v>
      </c>
      <c r="H21" s="81">
        <v>5.5179999999999998</v>
      </c>
      <c r="I21" s="81">
        <v>63.195999999999998</v>
      </c>
      <c r="J21" s="81">
        <v>87.927999999999997</v>
      </c>
      <c r="K21" s="81">
        <v>17.600999999999999</v>
      </c>
      <c r="L21" s="81">
        <v>32.418999999999997</v>
      </c>
      <c r="M21" s="81">
        <v>26.530999999999999</v>
      </c>
      <c r="N21" s="81">
        <v>24.112000000000002</v>
      </c>
      <c r="O21" s="81">
        <v>11.467000000000001</v>
      </c>
      <c r="P21" s="81">
        <v>18.137999999999998</v>
      </c>
      <c r="Q21" s="81">
        <v>9.3650000000000002</v>
      </c>
      <c r="R21" s="81">
        <v>32.373999999999995</v>
      </c>
      <c r="S21" s="81">
        <v>34.841999999999999</v>
      </c>
      <c r="T21" s="81">
        <v>12.667000000000002</v>
      </c>
      <c r="U21" s="81">
        <v>15.631</v>
      </c>
      <c r="V21" s="81">
        <v>11.21</v>
      </c>
      <c r="W21" s="81">
        <v>7.165</v>
      </c>
      <c r="X21" s="81">
        <v>38.744</v>
      </c>
      <c r="Y21" s="81">
        <v>28.993000000000002</v>
      </c>
      <c r="Z21" s="78"/>
      <c r="AA21" s="79">
        <f t="shared" si="2"/>
        <v>533.92400000000009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8.4849999999999994</v>
      </c>
      <c r="C25" s="88">
        <f t="shared" si="3"/>
        <v>30.070999999999998</v>
      </c>
      <c r="D25" s="88">
        <f t="shared" si="3"/>
        <v>4.077</v>
      </c>
      <c r="E25" s="88">
        <f t="shared" si="3"/>
        <v>16.396999999999998</v>
      </c>
      <c r="F25" s="88">
        <f t="shared" si="3"/>
        <v>8.9659999999999993</v>
      </c>
      <c r="G25" s="88">
        <f t="shared" si="3"/>
        <v>9.8440000000000012</v>
      </c>
      <c r="H25" s="88">
        <f t="shared" si="3"/>
        <v>8.09</v>
      </c>
      <c r="I25" s="88">
        <f t="shared" si="3"/>
        <v>68.283000000000001</v>
      </c>
      <c r="J25" s="88">
        <f t="shared" si="3"/>
        <v>94.683999999999997</v>
      </c>
      <c r="K25" s="88">
        <f t="shared" si="3"/>
        <v>19.100999999999999</v>
      </c>
      <c r="L25" s="88">
        <f t="shared" si="3"/>
        <v>32.418999999999997</v>
      </c>
      <c r="M25" s="88">
        <f t="shared" si="3"/>
        <v>26.530999999999999</v>
      </c>
      <c r="N25" s="88">
        <f t="shared" si="3"/>
        <v>24.112000000000002</v>
      </c>
      <c r="O25" s="88">
        <f t="shared" si="3"/>
        <v>16.266999999999999</v>
      </c>
      <c r="P25" s="88">
        <f t="shared" si="3"/>
        <v>19.574999999999999</v>
      </c>
      <c r="Q25" s="88">
        <f t="shared" si="3"/>
        <v>10.52</v>
      </c>
      <c r="R25" s="88">
        <f t="shared" si="3"/>
        <v>33.928999999999995</v>
      </c>
      <c r="S25" s="88">
        <f t="shared" si="3"/>
        <v>36.591999999999999</v>
      </c>
      <c r="T25" s="88">
        <f t="shared" si="3"/>
        <v>13.048000000000002</v>
      </c>
      <c r="U25" s="88">
        <f t="shared" si="3"/>
        <v>15.96</v>
      </c>
      <c r="V25" s="88">
        <f t="shared" si="3"/>
        <v>12.398000000000001</v>
      </c>
      <c r="W25" s="88">
        <f t="shared" si="3"/>
        <v>7.165</v>
      </c>
      <c r="X25" s="88">
        <f t="shared" si="3"/>
        <v>41.636000000000003</v>
      </c>
      <c r="Y25" s="88">
        <f t="shared" si="3"/>
        <v>30.245000000000001</v>
      </c>
      <c r="Z25" s="89">
        <f t="shared" si="3"/>
        <v>0</v>
      </c>
      <c r="AA25" s="90">
        <f t="shared" si="3"/>
        <v>588.3950000000001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8.4849999999999994</v>
      </c>
      <c r="C29" s="77">
        <v>70.733000000000004</v>
      </c>
      <c r="D29" s="77">
        <v>39.887</v>
      </c>
      <c r="E29" s="77">
        <v>56.878</v>
      </c>
      <c r="F29" s="77">
        <v>8.9659999999999993</v>
      </c>
      <c r="G29" s="77">
        <v>9.8439999999999994</v>
      </c>
      <c r="H29" s="77">
        <v>8.09</v>
      </c>
      <c r="I29" s="77">
        <v>68.283000000000001</v>
      </c>
      <c r="J29" s="77">
        <v>94.683999999999997</v>
      </c>
      <c r="K29" s="77">
        <v>19.329000000000001</v>
      </c>
      <c r="L29" s="77">
        <v>32.646000000000001</v>
      </c>
      <c r="M29" s="77">
        <v>27.218</v>
      </c>
      <c r="N29" s="77">
        <v>24.123000000000001</v>
      </c>
      <c r="O29" s="77">
        <v>16.715</v>
      </c>
      <c r="P29" s="77">
        <v>19.64</v>
      </c>
      <c r="Q29" s="77">
        <v>10.52</v>
      </c>
      <c r="R29" s="77">
        <v>33.929000000000002</v>
      </c>
      <c r="S29" s="77">
        <v>36.591999999999999</v>
      </c>
      <c r="T29" s="77">
        <v>13.048</v>
      </c>
      <c r="U29" s="77">
        <v>15.96</v>
      </c>
      <c r="V29" s="77">
        <v>12.398</v>
      </c>
      <c r="W29" s="77">
        <v>7.165</v>
      </c>
      <c r="X29" s="77">
        <v>41.636000000000003</v>
      </c>
      <c r="Y29" s="77">
        <v>30.245000000000001</v>
      </c>
      <c r="Z29" s="78"/>
      <c r="AA29" s="79">
        <f>SUM(B29:Z29)</f>
        <v>707.01400000000001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8.4849999999999994</v>
      </c>
      <c r="C31" s="62">
        <f t="shared" si="4"/>
        <v>70.733000000000004</v>
      </c>
      <c r="D31" s="62">
        <f t="shared" si="4"/>
        <v>39.887</v>
      </c>
      <c r="E31" s="62">
        <f t="shared" si="4"/>
        <v>56.878</v>
      </c>
      <c r="F31" s="62">
        <f t="shared" si="4"/>
        <v>8.9659999999999993</v>
      </c>
      <c r="G31" s="62">
        <f t="shared" si="4"/>
        <v>9.8439999999999994</v>
      </c>
      <c r="H31" s="62">
        <f t="shared" si="4"/>
        <v>8.09</v>
      </c>
      <c r="I31" s="62">
        <f t="shared" si="4"/>
        <v>68.283000000000001</v>
      </c>
      <c r="J31" s="62">
        <f t="shared" si="4"/>
        <v>94.683999999999997</v>
      </c>
      <c r="K31" s="62">
        <f t="shared" si="4"/>
        <v>19.329000000000001</v>
      </c>
      <c r="L31" s="62">
        <f t="shared" si="4"/>
        <v>32.646000000000001</v>
      </c>
      <c r="M31" s="62">
        <f t="shared" si="4"/>
        <v>27.218</v>
      </c>
      <c r="N31" s="62">
        <f t="shared" si="4"/>
        <v>24.123000000000001</v>
      </c>
      <c r="O31" s="62">
        <f t="shared" si="4"/>
        <v>16.715</v>
      </c>
      <c r="P31" s="62">
        <f t="shared" si="4"/>
        <v>19.64</v>
      </c>
      <c r="Q31" s="62">
        <f t="shared" si="4"/>
        <v>10.52</v>
      </c>
      <c r="R31" s="62">
        <f t="shared" si="4"/>
        <v>33.929000000000002</v>
      </c>
      <c r="S31" s="62">
        <f t="shared" si="4"/>
        <v>36.591999999999999</v>
      </c>
      <c r="T31" s="62">
        <f t="shared" si="4"/>
        <v>13.048</v>
      </c>
      <c r="U31" s="62">
        <f t="shared" si="4"/>
        <v>15.96</v>
      </c>
      <c r="V31" s="62">
        <f t="shared" si="4"/>
        <v>12.398</v>
      </c>
      <c r="W31" s="62">
        <f t="shared" si="4"/>
        <v>7.165</v>
      </c>
      <c r="X31" s="62">
        <f t="shared" si="4"/>
        <v>41.636000000000003</v>
      </c>
      <c r="Y31" s="62">
        <f t="shared" si="4"/>
        <v>30.245000000000001</v>
      </c>
      <c r="Z31" s="63">
        <f t="shared" si="4"/>
        <v>0</v>
      </c>
      <c r="AA31" s="64">
        <f t="shared" si="4"/>
        <v>707.01400000000001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104.4</v>
      </c>
      <c r="R38" s="99">
        <v>56.9</v>
      </c>
      <c r="S38" s="99">
        <v>50</v>
      </c>
      <c r="T38" s="99">
        <v>123.5</v>
      </c>
      <c r="U38" s="99">
        <v>98.6</v>
      </c>
      <c r="V38" s="99">
        <v>82.1</v>
      </c>
      <c r="W38" s="99">
        <v>113.9</v>
      </c>
      <c r="X38" s="99"/>
      <c r="Y38" s="99">
        <v>16.399999999999999</v>
      </c>
      <c r="Z38" s="100"/>
      <c r="AA38" s="79">
        <f t="shared" si="5"/>
        <v>645.79999999999995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104.4</v>
      </c>
      <c r="R39" s="88">
        <f t="shared" si="6"/>
        <v>56.9</v>
      </c>
      <c r="S39" s="88">
        <f t="shared" si="6"/>
        <v>50</v>
      </c>
      <c r="T39" s="88">
        <f t="shared" si="6"/>
        <v>123.5</v>
      </c>
      <c r="U39" s="88">
        <f t="shared" si="6"/>
        <v>98.6</v>
      </c>
      <c r="V39" s="88">
        <f t="shared" si="6"/>
        <v>82.1</v>
      </c>
      <c r="W39" s="88">
        <f t="shared" si="6"/>
        <v>113.9</v>
      </c>
      <c r="X39" s="88">
        <f t="shared" si="6"/>
        <v>0</v>
      </c>
      <c r="Y39" s="88">
        <f t="shared" si="6"/>
        <v>16.399999999999999</v>
      </c>
      <c r="Z39" s="89">
        <f t="shared" si="6"/>
        <v>0</v>
      </c>
      <c r="AA39" s="90">
        <f t="shared" si="5"/>
        <v>645.79999999999995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104.4</v>
      </c>
      <c r="R46" s="99">
        <v>56.9</v>
      </c>
      <c r="S46" s="99">
        <v>50</v>
      </c>
      <c r="T46" s="99">
        <v>123.5</v>
      </c>
      <c r="U46" s="99">
        <v>98.6</v>
      </c>
      <c r="V46" s="99">
        <v>82.1</v>
      </c>
      <c r="W46" s="99">
        <v>113.9</v>
      </c>
      <c r="X46" s="99"/>
      <c r="Y46" s="99">
        <v>16.399999999999999</v>
      </c>
      <c r="Z46" s="100"/>
      <c r="AA46" s="79">
        <f t="shared" si="7"/>
        <v>645.79999999999995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104.4</v>
      </c>
      <c r="R48" s="88">
        <f t="shared" si="8"/>
        <v>56.9</v>
      </c>
      <c r="S48" s="88">
        <f t="shared" si="8"/>
        <v>50</v>
      </c>
      <c r="T48" s="88">
        <f t="shared" si="8"/>
        <v>123.5</v>
      </c>
      <c r="U48" s="88">
        <f t="shared" si="8"/>
        <v>98.6</v>
      </c>
      <c r="V48" s="88">
        <f t="shared" si="8"/>
        <v>82.1</v>
      </c>
      <c r="W48" s="88">
        <f t="shared" si="8"/>
        <v>113.9</v>
      </c>
      <c r="X48" s="88">
        <f t="shared" si="8"/>
        <v>0</v>
      </c>
      <c r="Y48" s="88">
        <f t="shared" si="8"/>
        <v>16.399999999999999</v>
      </c>
      <c r="Z48" s="89">
        <f t="shared" si="8"/>
        <v>0</v>
      </c>
      <c r="AA48" s="90">
        <f t="shared" si="7"/>
        <v>645.79999999999995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8.4849999999999994</v>
      </c>
      <c r="C51" s="88">
        <f t="shared" si="10"/>
        <v>70.733000000000004</v>
      </c>
      <c r="D51" s="88">
        <f t="shared" si="10"/>
        <v>39.887</v>
      </c>
      <c r="E51" s="88">
        <f t="shared" si="10"/>
        <v>56.878</v>
      </c>
      <c r="F51" s="88">
        <f t="shared" si="10"/>
        <v>8.9659999999999993</v>
      </c>
      <c r="G51" s="88">
        <f t="shared" si="10"/>
        <v>9.8440000000000012</v>
      </c>
      <c r="H51" s="88">
        <f t="shared" si="10"/>
        <v>8.09</v>
      </c>
      <c r="I51" s="88">
        <f t="shared" si="10"/>
        <v>68.283000000000001</v>
      </c>
      <c r="J51" s="88">
        <f t="shared" si="10"/>
        <v>94.683999999999997</v>
      </c>
      <c r="K51" s="88">
        <f t="shared" si="10"/>
        <v>19.329000000000001</v>
      </c>
      <c r="L51" s="88">
        <f t="shared" si="10"/>
        <v>32.645999999999994</v>
      </c>
      <c r="M51" s="88">
        <f t="shared" si="10"/>
        <v>27.218</v>
      </c>
      <c r="N51" s="88">
        <f t="shared" si="10"/>
        <v>24.123000000000001</v>
      </c>
      <c r="O51" s="88">
        <f t="shared" si="10"/>
        <v>16.715</v>
      </c>
      <c r="P51" s="88">
        <f t="shared" si="10"/>
        <v>19.64</v>
      </c>
      <c r="Q51" s="88">
        <f t="shared" si="10"/>
        <v>114.92</v>
      </c>
      <c r="R51" s="88">
        <f t="shared" si="10"/>
        <v>90.828999999999994</v>
      </c>
      <c r="S51" s="88">
        <f t="shared" si="10"/>
        <v>86.591999999999999</v>
      </c>
      <c r="T51" s="88">
        <f t="shared" si="10"/>
        <v>136.548</v>
      </c>
      <c r="U51" s="88">
        <f t="shared" si="10"/>
        <v>114.56</v>
      </c>
      <c r="V51" s="88">
        <f t="shared" si="10"/>
        <v>94.49799999999999</v>
      </c>
      <c r="W51" s="88">
        <f t="shared" si="10"/>
        <v>121.06500000000001</v>
      </c>
      <c r="X51" s="88">
        <f t="shared" si="10"/>
        <v>41.636000000000003</v>
      </c>
      <c r="Y51" s="88">
        <f t="shared" si="10"/>
        <v>46.644999999999996</v>
      </c>
      <c r="Z51" s="89">
        <f t="shared" si="10"/>
        <v>0</v>
      </c>
      <c r="AA51" s="104">
        <f>SUM(B51:Z51)</f>
        <v>1352.8140000000001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-8.5</v>
      </c>
      <c r="C4" s="18">
        <v>-70.7</v>
      </c>
      <c r="D4" s="18">
        <v>-39.299999999999997</v>
      </c>
      <c r="E4" s="18">
        <v>-56.4</v>
      </c>
      <c r="F4" s="18">
        <v>-7.8</v>
      </c>
      <c r="G4" s="18">
        <v>-9.3000000000000007</v>
      </c>
      <c r="H4" s="18">
        <v>-7.4</v>
      </c>
      <c r="I4" s="18">
        <v>-18.899999999999999</v>
      </c>
      <c r="J4" s="18">
        <v>-90.9</v>
      </c>
      <c r="K4" s="18"/>
      <c r="L4" s="18"/>
      <c r="M4" s="18"/>
      <c r="N4" s="18"/>
      <c r="O4" s="18"/>
      <c r="P4" s="18"/>
      <c r="Q4" s="18">
        <v>104.4</v>
      </c>
      <c r="R4" s="18">
        <v>56.9</v>
      </c>
      <c r="S4" s="18">
        <v>50</v>
      </c>
      <c r="T4" s="18">
        <v>123.5</v>
      </c>
      <c r="U4" s="18">
        <v>98.6</v>
      </c>
      <c r="V4" s="18">
        <v>82.1</v>
      </c>
      <c r="W4" s="18">
        <v>113.9</v>
      </c>
      <c r="X4" s="18"/>
      <c r="Y4" s="18">
        <v>16.399999999999999</v>
      </c>
      <c r="Z4" s="19"/>
      <c r="AA4" s="111">
        <f>SUM(B4:Z4)</f>
        <v>336.59999999999991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108.61</v>
      </c>
      <c r="C7" s="117">
        <v>103.19</v>
      </c>
      <c r="D7" s="117">
        <v>96.6</v>
      </c>
      <c r="E7" s="117">
        <v>96</v>
      </c>
      <c r="F7" s="117">
        <v>90.84</v>
      </c>
      <c r="G7" s="117">
        <v>90</v>
      </c>
      <c r="H7" s="117">
        <v>104</v>
      </c>
      <c r="I7" s="117">
        <v>104</v>
      </c>
      <c r="J7" s="117">
        <v>102.95</v>
      </c>
      <c r="K7" s="117">
        <v>46.11</v>
      </c>
      <c r="L7" s="117">
        <v>51.43</v>
      </c>
      <c r="M7" s="117">
        <v>45.36</v>
      </c>
      <c r="N7" s="117">
        <v>46.47</v>
      </c>
      <c r="O7" s="117">
        <v>51.11</v>
      </c>
      <c r="P7" s="117">
        <v>90.82</v>
      </c>
      <c r="Q7" s="117">
        <v>105.45</v>
      </c>
      <c r="R7" s="117">
        <v>104</v>
      </c>
      <c r="S7" s="117">
        <v>102.24</v>
      </c>
      <c r="T7" s="117">
        <v>104.44</v>
      </c>
      <c r="U7" s="117">
        <v>105</v>
      </c>
      <c r="V7" s="117">
        <v>104.34</v>
      </c>
      <c r="W7" s="117">
        <v>106.44</v>
      </c>
      <c r="X7" s="117">
        <v>106</v>
      </c>
      <c r="Y7" s="117">
        <v>96</v>
      </c>
      <c r="Z7" s="118"/>
      <c r="AA7" s="119">
        <f>IF(SUM(B7:Z7)&lt;&gt;0,AVERAGEIF(B7:Z7,"&lt;&gt;"""),"")</f>
        <v>90.058333333333323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8.5</v>
      </c>
      <c r="C15" s="133">
        <v>70.7</v>
      </c>
      <c r="D15" s="133">
        <v>39.299999999999997</v>
      </c>
      <c r="E15" s="133">
        <v>56.4</v>
      </c>
      <c r="F15" s="133">
        <v>7.8</v>
      </c>
      <c r="G15" s="133">
        <v>9.3000000000000007</v>
      </c>
      <c r="H15" s="133">
        <v>7.4</v>
      </c>
      <c r="I15" s="133">
        <v>18.899999999999999</v>
      </c>
      <c r="J15" s="133">
        <v>90.9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309.20000000000005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8.5</v>
      </c>
      <c r="C16" s="135">
        <f t="shared" si="1"/>
        <v>70.7</v>
      </c>
      <c r="D16" s="135">
        <f t="shared" si="1"/>
        <v>39.299999999999997</v>
      </c>
      <c r="E16" s="135">
        <f t="shared" si="1"/>
        <v>56.4</v>
      </c>
      <c r="F16" s="135">
        <f t="shared" si="1"/>
        <v>7.8</v>
      </c>
      <c r="G16" s="135">
        <f t="shared" si="1"/>
        <v>9.3000000000000007</v>
      </c>
      <c r="H16" s="135">
        <f t="shared" si="1"/>
        <v>7.4</v>
      </c>
      <c r="I16" s="135">
        <f t="shared" si="1"/>
        <v>18.899999999999999</v>
      </c>
      <c r="J16" s="135">
        <f t="shared" si="1"/>
        <v>90.9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309.20000000000005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104.4</v>
      </c>
      <c r="R23" s="133">
        <v>56.9</v>
      </c>
      <c r="S23" s="133">
        <v>50</v>
      </c>
      <c r="T23" s="133">
        <v>123.5</v>
      </c>
      <c r="U23" s="133">
        <v>98.6</v>
      </c>
      <c r="V23" s="133">
        <v>82.1</v>
      </c>
      <c r="W23" s="133">
        <v>113.9</v>
      </c>
      <c r="X23" s="133"/>
      <c r="Y23" s="133">
        <v>16.399999999999999</v>
      </c>
      <c r="Z23" s="131"/>
      <c r="AA23" s="132">
        <f t="shared" si="2"/>
        <v>645.79999999999995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104.4</v>
      </c>
      <c r="R24" s="135">
        <f t="shared" si="3"/>
        <v>56.9</v>
      </c>
      <c r="S24" s="135">
        <f t="shared" si="3"/>
        <v>50</v>
      </c>
      <c r="T24" s="135">
        <f t="shared" si="3"/>
        <v>123.5</v>
      </c>
      <c r="U24" s="135">
        <f t="shared" si="3"/>
        <v>98.6</v>
      </c>
      <c r="V24" s="135">
        <f t="shared" si="3"/>
        <v>82.1</v>
      </c>
      <c r="W24" s="135">
        <f t="shared" si="3"/>
        <v>113.9</v>
      </c>
      <c r="X24" s="135">
        <f t="shared" si="3"/>
        <v>0</v>
      </c>
      <c r="Y24" s="135">
        <f t="shared" si="3"/>
        <v>16.399999999999999</v>
      </c>
      <c r="Z24" s="136" t="str">
        <f t="shared" si="3"/>
        <v/>
      </c>
      <c r="AA24" s="90">
        <f t="shared" si="2"/>
        <v>645.79999999999995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2023-12-22T14:18:30Z</dcterms:created>
  <dcterms:modified xsi:type="dcterms:W3CDTF">2023-12-22T14:18:31Z</dcterms:modified>
</cp:coreProperties>
</file>