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<sst xmlns="http://schemas.openxmlformats.org/spreadsheetml/2006/main" count="117" uniqueCount="53">
  <si>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21/12/2023 16:28:00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</si>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</sst>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A9-4F0D-8E22-6BB26A638A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A9-4F0D-8E22-6BB26A638A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39.83</c:v>
                </c:pt>
                <c:pt idx="18">
                  <c:v>33.742000000000004</c:v>
                </c:pt>
                <c:pt idx="19">
                  <c:v>29.795999999999999</c:v>
                </c:pt>
                <c:pt idx="20">
                  <c:v>43.582999999999998</c:v>
                </c:pt>
                <c:pt idx="22">
                  <c:v>8.6229999999999993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A9-4F0D-8E22-6BB26A638A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29.3</c:v>
                </c:pt>
                <c:pt idx="1">
                  <c:v>18.899999999999999</c:v>
                </c:pt>
                <c:pt idx="2">
                  <c:v>58</c:v>
                </c:pt>
                <c:pt idx="3">
                  <c:v>19.899999999999999</c:v>
                </c:pt>
                <c:pt idx="4">
                  <c:v>37.9</c:v>
                </c:pt>
                <c:pt idx="5">
                  <c:v>0</c:v>
                </c:pt>
                <c:pt idx="6">
                  <c:v>11.2</c:v>
                </c:pt>
                <c:pt idx="7">
                  <c:v>8.1</c:v>
                </c:pt>
                <c:pt idx="8">
                  <c:v>0</c:v>
                </c:pt>
                <c:pt idx="9">
                  <c:v>0</c:v>
                </c:pt>
                <c:pt idx="10">
                  <c:v>91.1</c:v>
                </c:pt>
                <c:pt idx="11">
                  <c:v>84.1</c:v>
                </c:pt>
                <c:pt idx="12">
                  <c:v>139.5</c:v>
                </c:pt>
                <c:pt idx="13">
                  <c:v>84.7</c:v>
                </c:pt>
                <c:pt idx="14">
                  <c:v>69</c:v>
                </c:pt>
                <c:pt idx="15">
                  <c:v>101.3</c:v>
                </c:pt>
                <c:pt idx="16">
                  <c:v>89.3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99</c:v>
                </c:pt>
                <c:pt idx="22">
                  <c:v>73.900000000000006</c:v>
                </c:pt>
                <c:pt idx="23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A9-4F0D-8E22-6BB26A638A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0.80699999999999994</c:v>
                </c:pt>
                <c:pt idx="1">
                  <c:v>0.748</c:v>
                </c:pt>
                <c:pt idx="5">
                  <c:v>3.016</c:v>
                </c:pt>
                <c:pt idx="6">
                  <c:v>1.663</c:v>
                </c:pt>
                <c:pt idx="7">
                  <c:v>1.4790000000000001</c:v>
                </c:pt>
                <c:pt idx="8">
                  <c:v>2.375</c:v>
                </c:pt>
                <c:pt idx="9">
                  <c:v>3.0609999999999999</c:v>
                </c:pt>
                <c:pt idx="10">
                  <c:v>2.4060000000000001</c:v>
                </c:pt>
                <c:pt idx="11">
                  <c:v>2.0499999999999998</c:v>
                </c:pt>
                <c:pt idx="13">
                  <c:v>2.6739999999999999</c:v>
                </c:pt>
                <c:pt idx="16">
                  <c:v>1E-3</c:v>
                </c:pt>
                <c:pt idx="21">
                  <c:v>2.2029999999999998</c:v>
                </c:pt>
                <c:pt idx="22">
                  <c:v>1.94</c:v>
                </c:pt>
                <c:pt idx="23">
                  <c:v>2.4670000000000001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A9-4F0D-8E22-6BB26A638A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A9-4F0D-8E22-6BB26A638A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A9-4F0D-8E22-6BB26A638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33.167000000000002</c:v>
                </c:pt>
                <c:pt idx="1">
                  <c:v>24.518000000000001</c:v>
                </c:pt>
                <c:pt idx="2">
                  <c:v>60.382000000000005</c:v>
                </c:pt>
                <c:pt idx="3">
                  <c:v>25.101000000000003</c:v>
                </c:pt>
                <c:pt idx="4">
                  <c:v>38.445000000000007</c:v>
                </c:pt>
                <c:pt idx="5">
                  <c:v>11.364000000000001</c:v>
                </c:pt>
                <c:pt idx="6">
                  <c:v>53.900000000000006</c:v>
                </c:pt>
                <c:pt idx="7">
                  <c:v>24.784000000000002</c:v>
                </c:pt>
                <c:pt idx="8">
                  <c:v>23.203000000000003</c:v>
                </c:pt>
                <c:pt idx="9">
                  <c:v>36.21</c:v>
                </c:pt>
                <c:pt idx="10">
                  <c:v>96.656000000000006</c:v>
                </c:pt>
                <c:pt idx="11">
                  <c:v>87.432999999999993</c:v>
                </c:pt>
                <c:pt idx="12">
                  <c:v>140.79900000000001</c:v>
                </c:pt>
                <c:pt idx="13">
                  <c:v>87.382000000000005</c:v>
                </c:pt>
                <c:pt idx="14">
                  <c:v>69.043000000000006</c:v>
                </c:pt>
                <c:pt idx="15">
                  <c:v>106.913</c:v>
                </c:pt>
                <c:pt idx="16">
                  <c:v>94.86</c:v>
                </c:pt>
                <c:pt idx="17">
                  <c:v>53.099000000000004</c:v>
                </c:pt>
                <c:pt idx="18">
                  <c:v>47.948999999999998</c:v>
                </c:pt>
                <c:pt idx="19">
                  <c:v>46.222000000000001</c:v>
                </c:pt>
                <c:pt idx="20">
                  <c:v>49.106999999999999</c:v>
                </c:pt>
                <c:pt idx="21">
                  <c:v>101.19800000000001</c:v>
                </c:pt>
                <c:pt idx="22">
                  <c:v>84.486999999999995</c:v>
                </c:pt>
                <c:pt idx="23">
                  <c:v>17.998000000000001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A9-4F0D-8E22-6BB26A638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88.53</c:v>
                </c:pt>
                <c:pt idx="1">
                  <c:v>85</c:v>
                </c:pt>
                <c:pt idx="2">
                  <c:v>40</c:v>
                </c:pt>
                <c:pt idx="3">
                  <c:v>29.91</c:v>
                </c:pt>
                <c:pt idx="4">
                  <c:v>22.5</c:v>
                </c:pt>
                <c:pt idx="5">
                  <c:v>29.22</c:v>
                </c:pt>
                <c:pt idx="6">
                  <c:v>98.53</c:v>
                </c:pt>
                <c:pt idx="7">
                  <c:v>119.6</c:v>
                </c:pt>
                <c:pt idx="8">
                  <c:v>122.01</c:v>
                </c:pt>
                <c:pt idx="9">
                  <c:v>118.05</c:v>
                </c:pt>
                <c:pt idx="10">
                  <c:v>95</c:v>
                </c:pt>
                <c:pt idx="11">
                  <c:v>86.12</c:v>
                </c:pt>
                <c:pt idx="12">
                  <c:v>81</c:v>
                </c:pt>
                <c:pt idx="13">
                  <c:v>91</c:v>
                </c:pt>
                <c:pt idx="14">
                  <c:v>106.33</c:v>
                </c:pt>
                <c:pt idx="15">
                  <c:v>106.76</c:v>
                </c:pt>
                <c:pt idx="16">
                  <c:v>110</c:v>
                </c:pt>
                <c:pt idx="17">
                  <c:v>119.56</c:v>
                </c:pt>
                <c:pt idx="18">
                  <c:v>119.77</c:v>
                </c:pt>
                <c:pt idx="19">
                  <c:v>119.77</c:v>
                </c:pt>
                <c:pt idx="20">
                  <c:v>112.46</c:v>
                </c:pt>
                <c:pt idx="21">
                  <c:v>106.1</c:v>
                </c:pt>
                <c:pt idx="22">
                  <c:v>105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A9-4F0D-8E22-6BB26A638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33.177999999999997</v>
      </c>
      <c r="C4" s="18">
        <v>24.51</v>
      </c>
      <c r="D4" s="18">
        <v>60.365000000000002</v>
      </c>
      <c r="E4" s="18">
        <v>25.064</v>
      </c>
      <c r="F4" s="18">
        <v>38.411999999999999</v>
      </c>
      <c r="G4" s="18">
        <v>11.363999999999999</v>
      </c>
      <c r="H4" s="18">
        <v>53.858999999999995</v>
      </c>
      <c r="I4" s="18">
        <v>24.760999999999996</v>
      </c>
      <c r="J4" s="18">
        <v>23.202999999999999</v>
      </c>
      <c r="K4" s="18">
        <v>36.25</v>
      </c>
      <c r="L4" s="18">
        <v>96.631</v>
      </c>
      <c r="M4" s="18">
        <v>87.468999999999994</v>
      </c>
      <c r="N4" s="18">
        <v>140.84299999999999</v>
      </c>
      <c r="O4" s="18">
        <v>87.374000000000009</v>
      </c>
      <c r="P4" s="18">
        <v>69</v>
      </c>
      <c r="Q4" s="18">
        <v>106.88499999999999</v>
      </c>
      <c r="R4" s="18">
        <v>94.853000000000009</v>
      </c>
      <c r="S4" s="18">
        <v>53.098999999999997</v>
      </c>
      <c r="T4" s="18">
        <v>47.948999999999998</v>
      </c>
      <c r="U4" s="18">
        <v>46.222000000000008</v>
      </c>
      <c r="V4" s="18">
        <v>49.106999999999999</v>
      </c>
      <c r="W4" s="18">
        <v>101.203</v>
      </c>
      <c r="X4" s="18">
        <v>84.463000000000008</v>
      </c>
      <c r="Y4" s="18">
        <v>17.967000000000002</v>
      </c>
      <c r="Z4" s="19"/>
      <c r="AA4" s="20">
        <f>SUM(B4:Z4)</f>
        <v>1414.0309999999999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88.53</v>
      </c>
      <c r="C7" s="28">
        <v>85</v>
      </c>
      <c r="D7" s="28">
        <v>40</v>
      </c>
      <c r="E7" s="28">
        <v>29.91</v>
      </c>
      <c r="F7" s="28">
        <v>22.5</v>
      </c>
      <c r="G7" s="28">
        <v>29.22</v>
      </c>
      <c r="H7" s="28">
        <v>98.53</v>
      </c>
      <c r="I7" s="28">
        <v>119.6</v>
      </c>
      <c r="J7" s="28">
        <v>122.01</v>
      </c>
      <c r="K7" s="28">
        <v>118.05</v>
      </c>
      <c r="L7" s="28">
        <v>95</v>
      </c>
      <c r="M7" s="28">
        <v>86.12</v>
      </c>
      <c r="N7" s="28">
        <v>81</v>
      </c>
      <c r="O7" s="28">
        <v>91</v>
      </c>
      <c r="P7" s="28">
        <v>106.33</v>
      </c>
      <c r="Q7" s="28">
        <v>106.76</v>
      </c>
      <c r="R7" s="28">
        <v>110</v>
      </c>
      <c r="S7" s="28">
        <v>119.56</v>
      </c>
      <c r="T7" s="28">
        <v>119.77</v>
      </c>
      <c r="U7" s="28">
        <v>119.77</v>
      </c>
      <c r="V7" s="28">
        <v>112.46</v>
      </c>
      <c r="W7" s="28">
        <v>106.1</v>
      </c>
      <c r="X7" s="28">
        <v>105</v>
      </c>
      <c r="Y7" s="28">
        <v>96</v>
      </c>
      <c r="Z7" s="29"/>
      <c r="AA7" s="30">
        <f>IF(SUM(B7:Z7)&lt;&gt;0,AVERAGEIF(B7:Z7,"&lt;&gt;"""),"")</f>
        <v>92.009166666666644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39.83</v>
      </c>
      <c r="T12" s="52">
        <v>33.742000000000004</v>
      </c>
      <c r="U12" s="52">
        <v>29.795999999999999</v>
      </c>
      <c r="V12" s="52">
        <v>43.582999999999998</v>
      </c>
      <c r="W12" s="52"/>
      <c r="X12" s="52">
        <v>8.6229999999999993</v>
      </c>
      <c r="Y12" s="52"/>
      <c r="Z12" s="53"/>
      <c r="AA12" s="54">
        <f t="shared" si="0"/>
        <v>155.57399999999998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0.80699999999999994</v>
      </c>
      <c r="C14" s="57">
        <v>0.748</v>
      </c>
      <c r="D14" s="57"/>
      <c r="E14" s="57"/>
      <c r="F14" s="57"/>
      <c r="G14" s="57">
        <v>3.016</v>
      </c>
      <c r="H14" s="57">
        <v>1.663</v>
      </c>
      <c r="I14" s="57">
        <v>1.4790000000000001</v>
      </c>
      <c r="J14" s="57">
        <v>2.375</v>
      </c>
      <c r="K14" s="57">
        <v>3.0609999999999999</v>
      </c>
      <c r="L14" s="57">
        <v>2.4060000000000001</v>
      </c>
      <c r="M14" s="57">
        <v>2.0499999999999998</v>
      </c>
      <c r="N14" s="57"/>
      <c r="O14" s="57">
        <v>2.6739999999999999</v>
      </c>
      <c r="P14" s="57"/>
      <c r="Q14" s="57"/>
      <c r="R14" s="57">
        <v>1E-3</v>
      </c>
      <c r="S14" s="57"/>
      <c r="T14" s="57"/>
      <c r="U14" s="57"/>
      <c r="V14" s="57"/>
      <c r="W14" s="57">
        <v>2.2029999999999998</v>
      </c>
      <c r="X14" s="57">
        <v>1.94</v>
      </c>
      <c r="Y14" s="57">
        <v>2.4670000000000001</v>
      </c>
      <c r="Z14" s="58"/>
      <c r="AA14" s="59">
        <f t="shared" si="0"/>
        <v>26.89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0.80699999999999994</v>
      </c>
      <c r="C16" s="62">
        <f t="shared" ref="C16:Z16" si="1">IF(LEN(C$2)&gt;0,SUM(C10:C15),"")</f>
        <v>0.748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3.016</v>
      </c>
      <c r="H16" s="62">
        <f t="shared" si="1"/>
        <v>1.663</v>
      </c>
      <c r="I16" s="62">
        <f t="shared" si="1"/>
        <v>1.4790000000000001</v>
      </c>
      <c r="J16" s="62">
        <f t="shared" si="1"/>
        <v>2.375</v>
      </c>
      <c r="K16" s="62">
        <f t="shared" si="1"/>
        <v>3.0609999999999999</v>
      </c>
      <c r="L16" s="62">
        <f t="shared" si="1"/>
        <v>2.4060000000000001</v>
      </c>
      <c r="M16" s="62">
        <f t="shared" si="1"/>
        <v>2.0499999999999998</v>
      </c>
      <c r="N16" s="62">
        <f t="shared" si="1"/>
        <v>0</v>
      </c>
      <c r="O16" s="62">
        <f t="shared" si="1"/>
        <v>2.6739999999999999</v>
      </c>
      <c r="P16" s="62">
        <f t="shared" si="1"/>
        <v>0</v>
      </c>
      <c r="Q16" s="62">
        <f t="shared" si="1"/>
        <v>0</v>
      </c>
      <c r="R16" s="62">
        <f t="shared" si="1"/>
        <v>1E-3</v>
      </c>
      <c r="S16" s="62">
        <f t="shared" si="1"/>
        <v>39.83</v>
      </c>
      <c r="T16" s="62">
        <f t="shared" si="1"/>
        <v>33.742000000000004</v>
      </c>
      <c r="U16" s="62">
        <f t="shared" si="1"/>
        <v>29.795999999999999</v>
      </c>
      <c r="V16" s="62">
        <f t="shared" si="1"/>
        <v>43.582999999999998</v>
      </c>
      <c r="W16" s="62">
        <f t="shared" si="1"/>
        <v>2.2029999999999998</v>
      </c>
      <c r="X16" s="62">
        <f t="shared" si="1"/>
        <v>10.562999999999999</v>
      </c>
      <c r="Y16" s="62">
        <f t="shared" si="1"/>
        <v>2.4670000000000001</v>
      </c>
      <c r="Z16" s="63" t="str">
        <f t="shared" si="1"/>
        <v/>
      </c>
      <c r="AA16" s="64">
        <f>SUM(AA10:AA15)</f>
        <v>182.464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1E-3</v>
      </c>
      <c r="E20" s="77">
        <v>2.327</v>
      </c>
      <c r="F20" s="77">
        <v>1E-3</v>
      </c>
      <c r="G20" s="77">
        <v>6.0019999999999998</v>
      </c>
      <c r="H20" s="77">
        <v>28.168999999999997</v>
      </c>
      <c r="I20" s="77">
        <v>2.448</v>
      </c>
      <c r="J20" s="77">
        <v>4.0389999999999997</v>
      </c>
      <c r="K20" s="77">
        <v>28.032</v>
      </c>
      <c r="L20" s="77">
        <v>3.125</v>
      </c>
      <c r="M20" s="77"/>
      <c r="N20" s="77"/>
      <c r="O20" s="77"/>
      <c r="P20" s="77"/>
      <c r="Q20" s="77"/>
      <c r="R20" s="77">
        <v>1E-3</v>
      </c>
      <c r="S20" s="77">
        <v>0.3</v>
      </c>
      <c r="T20" s="77">
        <v>0.73099999999999998</v>
      </c>
      <c r="U20" s="77">
        <v>4.1619999999999999</v>
      </c>
      <c r="V20" s="77">
        <v>3.3420000000000001</v>
      </c>
      <c r="W20" s="77"/>
      <c r="X20" s="77"/>
      <c r="Y20" s="77"/>
      <c r="Z20" s="78"/>
      <c r="AA20" s="79">
        <f t="shared" si="2"/>
        <v>82.68</v>
      </c>
    </row>
    <row r="21" spans="1:27" ht="25.15" customHeight="1" x14ac:dyDescent="0.2">
      <c r="A21" s="75" t="s">
        <v>16</v>
      </c>
      <c r="B21" s="80">
        <v>3.0709999999999997</v>
      </c>
      <c r="C21" s="81">
        <v>4.8620000000000001</v>
      </c>
      <c r="D21" s="81">
        <v>2.3639999999999999</v>
      </c>
      <c r="E21" s="81">
        <v>2.8370000000000002</v>
      </c>
      <c r="F21" s="81">
        <v>0.51100000000000001</v>
      </c>
      <c r="G21" s="81">
        <v>2.3459999999999996</v>
      </c>
      <c r="H21" s="81">
        <v>12.827</v>
      </c>
      <c r="I21" s="81">
        <v>12.733999999999998</v>
      </c>
      <c r="J21" s="81">
        <v>16.788999999999998</v>
      </c>
      <c r="K21" s="81">
        <v>5.157</v>
      </c>
      <c r="L21" s="81"/>
      <c r="M21" s="81">
        <v>1.319</v>
      </c>
      <c r="N21" s="81">
        <v>1.343</v>
      </c>
      <c r="O21" s="81"/>
      <c r="P21" s="81"/>
      <c r="Q21" s="81">
        <v>5.585</v>
      </c>
      <c r="R21" s="81">
        <v>5.5510000000000002</v>
      </c>
      <c r="S21" s="81">
        <v>12.968999999999999</v>
      </c>
      <c r="T21" s="81">
        <v>13.475999999999999</v>
      </c>
      <c r="U21" s="81">
        <v>12.263999999999999</v>
      </c>
      <c r="V21" s="81">
        <v>2.1819999999999999</v>
      </c>
      <c r="W21" s="81"/>
      <c r="X21" s="81"/>
      <c r="Y21" s="81"/>
      <c r="Z21" s="78"/>
      <c r="AA21" s="79">
        <f t="shared" si="2"/>
        <v>118.18699999999998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3.0709999999999997</v>
      </c>
      <c r="C25" s="88">
        <f t="shared" ref="C25:Z25" si="3">IF(LEN(C$2)&gt;0,SUM(C19:C24),"")</f>
        <v>4.8620000000000001</v>
      </c>
      <c r="D25" s="88">
        <f t="shared" si="3"/>
        <v>2.3649999999999998</v>
      </c>
      <c r="E25" s="88">
        <f t="shared" si="3"/>
        <v>5.1639999999999997</v>
      </c>
      <c r="F25" s="88">
        <f t="shared" si="3"/>
        <v>0.51200000000000001</v>
      </c>
      <c r="G25" s="88">
        <f t="shared" si="3"/>
        <v>8.347999999999999</v>
      </c>
      <c r="H25" s="88">
        <f t="shared" si="3"/>
        <v>40.995999999999995</v>
      </c>
      <c r="I25" s="88">
        <f t="shared" si="3"/>
        <v>15.181999999999999</v>
      </c>
      <c r="J25" s="88">
        <f t="shared" si="3"/>
        <v>20.827999999999996</v>
      </c>
      <c r="K25" s="88">
        <f t="shared" si="3"/>
        <v>33.189</v>
      </c>
      <c r="L25" s="88">
        <f t="shared" si="3"/>
        <v>3.125</v>
      </c>
      <c r="M25" s="88">
        <f t="shared" si="3"/>
        <v>1.319</v>
      </c>
      <c r="N25" s="88">
        <f t="shared" si="3"/>
        <v>1.343</v>
      </c>
      <c r="O25" s="88">
        <f t="shared" si="3"/>
        <v>0</v>
      </c>
      <c r="P25" s="88">
        <f t="shared" si="3"/>
        <v>0</v>
      </c>
      <c r="Q25" s="88">
        <f t="shared" si="3"/>
        <v>5.585</v>
      </c>
      <c r="R25" s="88">
        <f t="shared" si="3"/>
        <v>5.5520000000000005</v>
      </c>
      <c r="S25" s="88">
        <f t="shared" si="3"/>
        <v>13.269</v>
      </c>
      <c r="T25" s="88">
        <f t="shared" si="3"/>
        <v>14.206999999999999</v>
      </c>
      <c r="U25" s="88">
        <f t="shared" si="3"/>
        <v>16.425999999999998</v>
      </c>
      <c r="V25" s="88">
        <f t="shared" si="3"/>
        <v>5.524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200.86699999999999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3.8780000000000001</v>
      </c>
      <c r="C29" s="77">
        <v>5.61</v>
      </c>
      <c r="D29" s="77">
        <v>2.3650000000000002</v>
      </c>
      <c r="E29" s="77">
        <v>5.1639999999999997</v>
      </c>
      <c r="F29" s="77">
        <v>0.51200000000000001</v>
      </c>
      <c r="G29" s="77">
        <v>11.364000000000001</v>
      </c>
      <c r="H29" s="77">
        <v>42.658999999999999</v>
      </c>
      <c r="I29" s="77">
        <v>16.661000000000001</v>
      </c>
      <c r="J29" s="77">
        <v>23.202999999999999</v>
      </c>
      <c r="K29" s="77">
        <v>36.25</v>
      </c>
      <c r="L29" s="77">
        <v>5.5309999999999997</v>
      </c>
      <c r="M29" s="77">
        <v>3.3690000000000002</v>
      </c>
      <c r="N29" s="77">
        <v>1.343</v>
      </c>
      <c r="O29" s="77">
        <v>2.6739999999999999</v>
      </c>
      <c r="P29" s="77"/>
      <c r="Q29" s="77">
        <v>5.585</v>
      </c>
      <c r="R29" s="77">
        <v>5.5529999999999999</v>
      </c>
      <c r="S29" s="77">
        <v>53.098999999999997</v>
      </c>
      <c r="T29" s="77">
        <v>47.948999999999998</v>
      </c>
      <c r="U29" s="77">
        <v>46.222000000000001</v>
      </c>
      <c r="V29" s="77">
        <v>49.106999999999999</v>
      </c>
      <c r="W29" s="77">
        <v>2.2029999999999998</v>
      </c>
      <c r="X29" s="77">
        <v>10.563000000000001</v>
      </c>
      <c r="Y29" s="77">
        <v>2.4670000000000001</v>
      </c>
      <c r="Z29" s="78"/>
      <c r="AA29" s="79">
        <f>SUM(B29:Z29)</f>
        <v>383.3309999999999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3.8780000000000001</v>
      </c>
      <c r="C31" s="62">
        <f t="shared" ref="C31:Z31" si="4">IF(LEN(C$2)&gt;0,SUM(C28:C30),"")</f>
        <v>5.61</v>
      </c>
      <c r="D31" s="62">
        <f t="shared" si="4"/>
        <v>2.3650000000000002</v>
      </c>
      <c r="E31" s="62">
        <f t="shared" si="4"/>
        <v>5.1639999999999997</v>
      </c>
      <c r="F31" s="62">
        <f t="shared" si="4"/>
        <v>0.51200000000000001</v>
      </c>
      <c r="G31" s="62">
        <f t="shared" si="4"/>
        <v>11.364000000000001</v>
      </c>
      <c r="H31" s="62">
        <f t="shared" si="4"/>
        <v>42.658999999999999</v>
      </c>
      <c r="I31" s="62">
        <f t="shared" si="4"/>
        <v>16.661000000000001</v>
      </c>
      <c r="J31" s="62">
        <f t="shared" si="4"/>
        <v>23.202999999999999</v>
      </c>
      <c r="K31" s="62">
        <f t="shared" si="4"/>
        <v>36.25</v>
      </c>
      <c r="L31" s="62">
        <f t="shared" si="4"/>
        <v>5.5309999999999997</v>
      </c>
      <c r="M31" s="62">
        <f t="shared" si="4"/>
        <v>3.3690000000000002</v>
      </c>
      <c r="N31" s="62">
        <f t="shared" si="4"/>
        <v>1.343</v>
      </c>
      <c r="O31" s="62">
        <f t="shared" si="4"/>
        <v>2.6739999999999999</v>
      </c>
      <c r="P31" s="62">
        <f t="shared" si="4"/>
        <v>0</v>
      </c>
      <c r="Q31" s="62">
        <f t="shared" si="4"/>
        <v>5.585</v>
      </c>
      <c r="R31" s="62">
        <f t="shared" si="4"/>
        <v>5.5529999999999999</v>
      </c>
      <c r="S31" s="62">
        <f t="shared" si="4"/>
        <v>53.098999999999997</v>
      </c>
      <c r="T31" s="62">
        <f t="shared" si="4"/>
        <v>47.948999999999998</v>
      </c>
      <c r="U31" s="62">
        <f t="shared" si="4"/>
        <v>46.222000000000001</v>
      </c>
      <c r="V31" s="62">
        <f t="shared" si="4"/>
        <v>49.106999999999999</v>
      </c>
      <c r="W31" s="62">
        <f t="shared" si="4"/>
        <v>2.2029999999999998</v>
      </c>
      <c r="X31" s="62">
        <f t="shared" si="4"/>
        <v>10.563000000000001</v>
      </c>
      <c r="Y31" s="62">
        <f t="shared" si="4"/>
        <v>2.4670000000000001</v>
      </c>
      <c r="Z31" s="63" t="str">
        <f t="shared" si="4"/>
        <v/>
      </c>
      <c r="AA31" s="64">
        <f>SUM(AA28:AA30)</f>
        <v>383.3309999999999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29.3</v>
      </c>
      <c r="C38" s="99">
        <v>18.899999999999999</v>
      </c>
      <c r="D38" s="99">
        <v>58</v>
      </c>
      <c r="E38" s="99">
        <v>19.899999999999999</v>
      </c>
      <c r="F38" s="99">
        <v>37.9</v>
      </c>
      <c r="G38" s="99"/>
      <c r="H38" s="99">
        <v>11.2</v>
      </c>
      <c r="I38" s="99">
        <v>8.1</v>
      </c>
      <c r="J38" s="99"/>
      <c r="K38" s="99"/>
      <c r="L38" s="99">
        <v>91.1</v>
      </c>
      <c r="M38" s="99">
        <v>84.1</v>
      </c>
      <c r="N38" s="99">
        <v>139.5</v>
      </c>
      <c r="O38" s="99">
        <v>84.7</v>
      </c>
      <c r="P38" s="99">
        <v>69</v>
      </c>
      <c r="Q38" s="99">
        <v>101.3</v>
      </c>
      <c r="R38" s="99">
        <v>89.3</v>
      </c>
      <c r="S38" s="99"/>
      <c r="T38" s="99"/>
      <c r="U38" s="99"/>
      <c r="V38" s="99"/>
      <c r="W38" s="99">
        <v>99</v>
      </c>
      <c r="X38" s="99">
        <v>73.900000000000006</v>
      </c>
      <c r="Y38" s="99">
        <v>15.5</v>
      </c>
      <c r="Z38" s="100"/>
      <c r="AA38" s="79">
        <f t="shared" si="5"/>
        <v>1030.6999999999998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29.3</v>
      </c>
      <c r="C39" s="88">
        <f t="shared" si="6"/>
        <v>18.899999999999999</v>
      </c>
      <c r="D39" s="88">
        <f t="shared" si="6"/>
        <v>58</v>
      </c>
      <c r="E39" s="88">
        <f t="shared" si="6"/>
        <v>19.899999999999999</v>
      </c>
      <c r="F39" s="88">
        <f t="shared" si="6"/>
        <v>37.9</v>
      </c>
      <c r="G39" s="88">
        <f t="shared" si="6"/>
        <v>0</v>
      </c>
      <c r="H39" s="88">
        <f t="shared" si="6"/>
        <v>11.2</v>
      </c>
      <c r="I39" s="88">
        <f t="shared" si="6"/>
        <v>8.1</v>
      </c>
      <c r="J39" s="88">
        <f t="shared" si="6"/>
        <v>0</v>
      </c>
      <c r="K39" s="88">
        <f t="shared" si="6"/>
        <v>0</v>
      </c>
      <c r="L39" s="88">
        <f t="shared" si="6"/>
        <v>91.1</v>
      </c>
      <c r="M39" s="88">
        <f t="shared" si="6"/>
        <v>84.1</v>
      </c>
      <c r="N39" s="88">
        <f t="shared" si="6"/>
        <v>139.5</v>
      </c>
      <c r="O39" s="88">
        <f t="shared" si="6"/>
        <v>84.7</v>
      </c>
      <c r="P39" s="88">
        <f t="shared" si="6"/>
        <v>69</v>
      </c>
      <c r="Q39" s="88">
        <f t="shared" si="6"/>
        <v>101.3</v>
      </c>
      <c r="R39" s="88">
        <f t="shared" si="6"/>
        <v>89.3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99</v>
      </c>
      <c r="X39" s="88">
        <f t="shared" si="6"/>
        <v>73.900000000000006</v>
      </c>
      <c r="Y39" s="88">
        <f t="shared" si="6"/>
        <v>15.5</v>
      </c>
      <c r="Z39" s="89" t="str">
        <f t="shared" si="6"/>
        <v/>
      </c>
      <c r="AA39" s="90">
        <f t="shared" si="5"/>
        <v>1030.6999999999998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29.3</v>
      </c>
      <c r="C46" s="99">
        <v>18.899999999999999</v>
      </c>
      <c r="D46" s="99">
        <v>58</v>
      </c>
      <c r="E46" s="99">
        <v>19.899999999999999</v>
      </c>
      <c r="F46" s="99">
        <v>37.9</v>
      </c>
      <c r="G46" s="99"/>
      <c r="H46" s="99">
        <v>11.2</v>
      </c>
      <c r="I46" s="99">
        <v>8.1</v>
      </c>
      <c r="J46" s="99"/>
      <c r="K46" s="99"/>
      <c r="L46" s="99">
        <v>91.1</v>
      </c>
      <c r="M46" s="99">
        <v>84.1</v>
      </c>
      <c r="N46" s="99">
        <v>139.5</v>
      </c>
      <c r="O46" s="99">
        <v>84.7</v>
      </c>
      <c r="P46" s="99">
        <v>69</v>
      </c>
      <c r="Q46" s="99">
        <v>101.3</v>
      </c>
      <c r="R46" s="99">
        <v>89.3</v>
      </c>
      <c r="S46" s="99"/>
      <c r="T46" s="99"/>
      <c r="U46" s="99"/>
      <c r="V46" s="99"/>
      <c r="W46" s="99">
        <v>99</v>
      </c>
      <c r="X46" s="99">
        <v>73.900000000000006</v>
      </c>
      <c r="Y46" s="99">
        <v>15.5</v>
      </c>
      <c r="Z46" s="100"/>
      <c r="AA46" s="79">
        <f t="shared" si="7"/>
        <v>1030.6999999999998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29.3</v>
      </c>
      <c r="C48" s="88">
        <f t="shared" ref="C48:Z48" si="8">IF(LEN(C$2)&gt;0,SUM(C42:C47),"")</f>
        <v>18.899999999999999</v>
      </c>
      <c r="D48" s="88">
        <f t="shared" si="8"/>
        <v>58</v>
      </c>
      <c r="E48" s="88">
        <f t="shared" si="8"/>
        <v>19.899999999999999</v>
      </c>
      <c r="F48" s="88">
        <f t="shared" si="8"/>
        <v>37.9</v>
      </c>
      <c r="G48" s="88">
        <f t="shared" si="8"/>
        <v>0</v>
      </c>
      <c r="H48" s="88">
        <f t="shared" si="8"/>
        <v>11.2</v>
      </c>
      <c r="I48" s="88">
        <f t="shared" si="8"/>
        <v>8.1</v>
      </c>
      <c r="J48" s="88">
        <f t="shared" si="8"/>
        <v>0</v>
      </c>
      <c r="K48" s="88">
        <f t="shared" si="8"/>
        <v>0</v>
      </c>
      <c r="L48" s="88">
        <f t="shared" si="8"/>
        <v>91.1</v>
      </c>
      <c r="M48" s="88">
        <f t="shared" si="8"/>
        <v>84.1</v>
      </c>
      <c r="N48" s="88">
        <f t="shared" si="8"/>
        <v>139.5</v>
      </c>
      <c r="O48" s="88">
        <f t="shared" si="8"/>
        <v>84.7</v>
      </c>
      <c r="P48" s="88">
        <f t="shared" si="8"/>
        <v>69</v>
      </c>
      <c r="Q48" s="88">
        <f t="shared" si="8"/>
        <v>101.3</v>
      </c>
      <c r="R48" s="88">
        <f t="shared" si="8"/>
        <v>89.3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99</v>
      </c>
      <c r="X48" s="88">
        <f t="shared" si="8"/>
        <v>73.900000000000006</v>
      </c>
      <c r="Y48" s="88">
        <f t="shared" si="8"/>
        <v>15.5</v>
      </c>
      <c r="Z48" s="89" t="str">
        <f t="shared" si="8"/>
        <v/>
      </c>
      <c r="AA48" s="90">
        <f t="shared" si="7"/>
        <v>1030.6999999999998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33.177999999999997</v>
      </c>
      <c r="C51" s="88">
        <f t="shared" si="10"/>
        <v>24.509999999999998</v>
      </c>
      <c r="D51" s="88">
        <f t="shared" si="10"/>
        <v>60.365000000000002</v>
      </c>
      <c r="E51" s="88">
        <f t="shared" si="10"/>
        <v>25.064</v>
      </c>
      <c r="F51" s="88">
        <f t="shared" si="10"/>
        <v>38.411999999999999</v>
      </c>
      <c r="G51" s="88">
        <f t="shared" si="10"/>
        <v>11.363999999999999</v>
      </c>
      <c r="H51" s="88">
        <f t="shared" si="10"/>
        <v>53.858999999999995</v>
      </c>
      <c r="I51" s="88">
        <f t="shared" si="10"/>
        <v>24.760999999999996</v>
      </c>
      <c r="J51" s="88">
        <f t="shared" si="10"/>
        <v>23.202999999999996</v>
      </c>
      <c r="K51" s="88">
        <f t="shared" si="10"/>
        <v>36.25</v>
      </c>
      <c r="L51" s="88">
        <f t="shared" si="10"/>
        <v>96.631</v>
      </c>
      <c r="M51" s="88">
        <f t="shared" si="10"/>
        <v>87.468999999999994</v>
      </c>
      <c r="N51" s="88">
        <f t="shared" si="10"/>
        <v>140.84299999999999</v>
      </c>
      <c r="O51" s="88">
        <f t="shared" si="10"/>
        <v>87.374000000000009</v>
      </c>
      <c r="P51" s="88">
        <f t="shared" si="10"/>
        <v>69</v>
      </c>
      <c r="Q51" s="88">
        <f t="shared" si="10"/>
        <v>106.88499999999999</v>
      </c>
      <c r="R51" s="88">
        <f t="shared" si="10"/>
        <v>94.852999999999994</v>
      </c>
      <c r="S51" s="88">
        <f t="shared" si="10"/>
        <v>53.098999999999997</v>
      </c>
      <c r="T51" s="88">
        <f t="shared" si="10"/>
        <v>47.949000000000005</v>
      </c>
      <c r="U51" s="88">
        <f t="shared" si="10"/>
        <v>46.221999999999994</v>
      </c>
      <c r="V51" s="88">
        <f t="shared" si="10"/>
        <v>49.106999999999999</v>
      </c>
      <c r="W51" s="88">
        <f t="shared" si="10"/>
        <v>101.203</v>
      </c>
      <c r="X51" s="88">
        <f t="shared" si="10"/>
        <v>84.463000000000008</v>
      </c>
      <c r="Y51" s="88">
        <f t="shared" si="10"/>
        <v>17.966999999999999</v>
      </c>
      <c r="Z51" s="89" t="str">
        <f t="shared" si="10"/>
        <v/>
      </c>
      <c r="AA51" s="104">
        <f>SUM(B51:Z51)</f>
        <v>1414.0309999999999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33.167000000000002</v>
      </c>
      <c r="C4" s="18">
        <v>24.518000000000001</v>
      </c>
      <c r="D4" s="18">
        <v>60.382000000000005</v>
      </c>
      <c r="E4" s="18">
        <v>25.101000000000003</v>
      </c>
      <c r="F4" s="18">
        <v>38.445000000000007</v>
      </c>
      <c r="G4" s="18">
        <v>11.364000000000001</v>
      </c>
      <c r="H4" s="18">
        <v>53.900000000000006</v>
      </c>
      <c r="I4" s="18">
        <v>24.784000000000002</v>
      </c>
      <c r="J4" s="18">
        <v>23.203000000000003</v>
      </c>
      <c r="K4" s="18">
        <v>36.21</v>
      </c>
      <c r="L4" s="18">
        <v>96.656000000000006</v>
      </c>
      <c r="M4" s="18">
        <v>87.432999999999993</v>
      </c>
      <c r="N4" s="18">
        <v>140.79900000000001</v>
      </c>
      <c r="O4" s="18">
        <v>87.382000000000005</v>
      </c>
      <c r="P4" s="18">
        <v>69.043000000000006</v>
      </c>
      <c r="Q4" s="18">
        <v>106.913</v>
      </c>
      <c r="R4" s="18">
        <v>94.86</v>
      </c>
      <c r="S4" s="18">
        <v>53.099000000000004</v>
      </c>
      <c r="T4" s="18">
        <v>47.948999999999998</v>
      </c>
      <c r="U4" s="18">
        <v>46.222000000000001</v>
      </c>
      <c r="V4" s="18">
        <v>49.106999999999999</v>
      </c>
      <c r="W4" s="18">
        <v>101.19800000000001</v>
      </c>
      <c r="X4" s="18">
        <v>84.486999999999995</v>
      </c>
      <c r="Y4" s="18">
        <v>17.998000000000001</v>
      </c>
      <c r="Z4" s="19"/>
      <c r="AA4" s="20">
        <f>SUM(B4:Z4)</f>
        <v>1414.2200000000003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88.53</v>
      </c>
      <c r="C7" s="28">
        <v>85</v>
      </c>
      <c r="D7" s="28">
        <v>40</v>
      </c>
      <c r="E7" s="28">
        <v>29.91</v>
      </c>
      <c r="F7" s="28">
        <v>22.5</v>
      </c>
      <c r="G7" s="28">
        <v>29.22</v>
      </c>
      <c r="H7" s="28">
        <v>98.53</v>
      </c>
      <c r="I7" s="28">
        <v>119.6</v>
      </c>
      <c r="J7" s="28">
        <v>122.01</v>
      </c>
      <c r="K7" s="28">
        <v>118.05</v>
      </c>
      <c r="L7" s="28">
        <v>95</v>
      </c>
      <c r="M7" s="28">
        <v>86.12</v>
      </c>
      <c r="N7" s="28">
        <v>81</v>
      </c>
      <c r="O7" s="28">
        <v>91</v>
      </c>
      <c r="P7" s="28">
        <v>106.33</v>
      </c>
      <c r="Q7" s="28">
        <v>106.76</v>
      </c>
      <c r="R7" s="28">
        <v>110</v>
      </c>
      <c r="S7" s="28">
        <v>119.56</v>
      </c>
      <c r="T7" s="28">
        <v>119.77</v>
      </c>
      <c r="U7" s="28">
        <v>119.77</v>
      </c>
      <c r="V7" s="28">
        <v>112.46</v>
      </c>
      <c r="W7" s="28">
        <v>106.1</v>
      </c>
      <c r="X7" s="28">
        <v>105</v>
      </c>
      <c r="Y7" s="28">
        <v>96</v>
      </c>
      <c r="Z7" s="29"/>
      <c r="AA7" s="30">
        <f>IF(SUM(B7:Z7)&lt;&gt;0,AVERAGEIF(B7:Z7,"&lt;&gt;"""),"")</f>
        <v>92.009166666666644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9.843</v>
      </c>
      <c r="E14" s="57">
        <v>1.0469999999999999</v>
      </c>
      <c r="F14" s="57">
        <v>10.837</v>
      </c>
      <c r="G14" s="57"/>
      <c r="H14" s="57"/>
      <c r="I14" s="57"/>
      <c r="J14" s="57"/>
      <c r="K14" s="57"/>
      <c r="L14" s="57"/>
      <c r="M14" s="57"/>
      <c r="N14" s="57">
        <v>3.9930000000000003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25.72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9.843</v>
      </c>
      <c r="E16" s="62">
        <f t="shared" si="1"/>
        <v>1.0469999999999999</v>
      </c>
      <c r="F16" s="62">
        <f t="shared" si="1"/>
        <v>10.837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3.9930000000000003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25.72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2.5</v>
      </c>
      <c r="K19" s="72">
        <v>1.5</v>
      </c>
      <c r="L19" s="72">
        <v>1.5</v>
      </c>
      <c r="M19" s="72">
        <v>2.5</v>
      </c>
      <c r="N19" s="72">
        <v>2.5</v>
      </c>
      <c r="O19" s="72">
        <v>5.8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/>
      <c r="Z19" s="73"/>
      <c r="AA19" s="74">
        <f t="shared" ref="AA19:AA24" si="2">SUM(B19:Z19)</f>
        <v>37.299999999999997</v>
      </c>
    </row>
    <row r="20" spans="1:27" ht="25.15" customHeight="1" x14ac:dyDescent="0.2">
      <c r="A20" s="75" t="s">
        <v>15</v>
      </c>
      <c r="B20" s="76">
        <v>7.5720000000000001</v>
      </c>
      <c r="C20" s="77">
        <v>1.024</v>
      </c>
      <c r="D20" s="77">
        <v>3.0819999999999999</v>
      </c>
      <c r="E20" s="77">
        <v>2.46</v>
      </c>
      <c r="F20" s="77">
        <v>2.1360000000000001</v>
      </c>
      <c r="G20" s="77">
        <v>1.391</v>
      </c>
      <c r="H20" s="77">
        <v>11.651</v>
      </c>
      <c r="I20" s="77">
        <v>8.3049999999999997</v>
      </c>
      <c r="J20" s="77">
        <v>7.016</v>
      </c>
      <c r="K20" s="77"/>
      <c r="L20" s="77">
        <v>14.533999999999999</v>
      </c>
      <c r="M20" s="77">
        <v>21.175999999999998</v>
      </c>
      <c r="N20" s="77">
        <v>28.242000000000001</v>
      </c>
      <c r="O20" s="77">
        <v>20.727</v>
      </c>
      <c r="P20" s="77">
        <v>21.983000000000001</v>
      </c>
      <c r="Q20" s="77">
        <v>29.141999999999996</v>
      </c>
      <c r="R20" s="77">
        <v>15.587</v>
      </c>
      <c r="S20" s="77">
        <v>22.039000000000001</v>
      </c>
      <c r="T20" s="77">
        <v>12.624000000000001</v>
      </c>
      <c r="U20" s="77">
        <v>8.7669999999999995</v>
      </c>
      <c r="V20" s="77">
        <v>12.074000000000002</v>
      </c>
      <c r="W20" s="77">
        <v>23.992000000000001</v>
      </c>
      <c r="X20" s="77">
        <v>15.055999999999999</v>
      </c>
      <c r="Y20" s="77">
        <v>5.48</v>
      </c>
      <c r="Z20" s="78"/>
      <c r="AA20" s="79">
        <f t="shared" si="2"/>
        <v>296.06</v>
      </c>
    </row>
    <row r="21" spans="1:27" ht="25.15" customHeight="1" x14ac:dyDescent="0.2">
      <c r="A21" s="75" t="s">
        <v>16</v>
      </c>
      <c r="B21" s="80">
        <v>24.094999999999999</v>
      </c>
      <c r="C21" s="81">
        <v>21.994</v>
      </c>
      <c r="D21" s="81">
        <v>45.957000000000001</v>
      </c>
      <c r="E21" s="81">
        <v>20.094000000000001</v>
      </c>
      <c r="F21" s="81">
        <v>23.972000000000005</v>
      </c>
      <c r="G21" s="81">
        <v>8.4730000000000008</v>
      </c>
      <c r="H21" s="81">
        <v>40.748999999999995</v>
      </c>
      <c r="I21" s="81">
        <v>14.978999999999999</v>
      </c>
      <c r="J21" s="81">
        <v>13.686999999999999</v>
      </c>
      <c r="K21" s="81">
        <v>2.61</v>
      </c>
      <c r="L21" s="81">
        <v>80.622000000000014</v>
      </c>
      <c r="M21" s="81">
        <v>63.757000000000005</v>
      </c>
      <c r="N21" s="81">
        <v>106.06399999999999</v>
      </c>
      <c r="O21" s="81">
        <v>60.854999999999997</v>
      </c>
      <c r="P21" s="81">
        <v>46.059999999999995</v>
      </c>
      <c r="Q21" s="81">
        <v>76.771000000000001</v>
      </c>
      <c r="R21" s="81">
        <v>78.272999999999996</v>
      </c>
      <c r="S21" s="81">
        <v>30.06</v>
      </c>
      <c r="T21" s="81">
        <v>34.324999999999996</v>
      </c>
      <c r="U21" s="81">
        <v>36.454999999999998</v>
      </c>
      <c r="V21" s="81">
        <v>36.033000000000001</v>
      </c>
      <c r="W21" s="81">
        <v>76.206000000000003</v>
      </c>
      <c r="X21" s="81">
        <v>68.430999999999997</v>
      </c>
      <c r="Y21" s="81">
        <v>12.518000000000001</v>
      </c>
      <c r="Z21" s="78"/>
      <c r="AA21" s="79">
        <f t="shared" si="2"/>
        <v>1023.0400000000001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33.167000000000002</v>
      </c>
      <c r="C25" s="88">
        <f t="shared" si="3"/>
        <v>24.518000000000001</v>
      </c>
      <c r="D25" s="88">
        <f t="shared" si="3"/>
        <v>50.539000000000001</v>
      </c>
      <c r="E25" s="88">
        <f t="shared" si="3"/>
        <v>24.054000000000002</v>
      </c>
      <c r="F25" s="88">
        <f t="shared" si="3"/>
        <v>27.608000000000004</v>
      </c>
      <c r="G25" s="88">
        <f t="shared" si="3"/>
        <v>11.364000000000001</v>
      </c>
      <c r="H25" s="88">
        <f t="shared" si="3"/>
        <v>53.899999999999991</v>
      </c>
      <c r="I25" s="88">
        <f t="shared" si="3"/>
        <v>24.783999999999999</v>
      </c>
      <c r="J25" s="88">
        <f t="shared" si="3"/>
        <v>23.202999999999999</v>
      </c>
      <c r="K25" s="88">
        <f t="shared" si="3"/>
        <v>4.1099999999999994</v>
      </c>
      <c r="L25" s="88">
        <f t="shared" si="3"/>
        <v>96.656000000000006</v>
      </c>
      <c r="M25" s="88">
        <f t="shared" si="3"/>
        <v>87.433000000000007</v>
      </c>
      <c r="N25" s="88">
        <f t="shared" si="3"/>
        <v>136.80599999999998</v>
      </c>
      <c r="O25" s="88">
        <f t="shared" si="3"/>
        <v>87.382000000000005</v>
      </c>
      <c r="P25" s="88">
        <f t="shared" si="3"/>
        <v>69.042999999999992</v>
      </c>
      <c r="Q25" s="88">
        <f t="shared" si="3"/>
        <v>106.913</v>
      </c>
      <c r="R25" s="88">
        <f t="shared" si="3"/>
        <v>94.86</v>
      </c>
      <c r="S25" s="88">
        <f t="shared" si="3"/>
        <v>53.099000000000004</v>
      </c>
      <c r="T25" s="88">
        <f t="shared" si="3"/>
        <v>47.948999999999998</v>
      </c>
      <c r="U25" s="88">
        <f t="shared" si="3"/>
        <v>46.221999999999994</v>
      </c>
      <c r="V25" s="88">
        <f t="shared" si="3"/>
        <v>49.106999999999999</v>
      </c>
      <c r="W25" s="88">
        <f t="shared" si="3"/>
        <v>101.19800000000001</v>
      </c>
      <c r="X25" s="88">
        <f t="shared" si="3"/>
        <v>84.486999999999995</v>
      </c>
      <c r="Y25" s="88">
        <f t="shared" si="3"/>
        <v>17.998000000000001</v>
      </c>
      <c r="Z25" s="89">
        <f t="shared" si="3"/>
        <v>0</v>
      </c>
      <c r="AA25" s="90">
        <f t="shared" si="3"/>
        <v>1356.4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33.167000000000002</v>
      </c>
      <c r="C29" s="77">
        <v>24.518000000000001</v>
      </c>
      <c r="D29" s="77">
        <v>60.381999999999998</v>
      </c>
      <c r="E29" s="77">
        <v>25.100999999999999</v>
      </c>
      <c r="F29" s="77">
        <v>38.445</v>
      </c>
      <c r="G29" s="77">
        <v>11.364000000000001</v>
      </c>
      <c r="H29" s="77">
        <v>53.9</v>
      </c>
      <c r="I29" s="77">
        <v>24.783999999999999</v>
      </c>
      <c r="J29" s="77">
        <v>23.202999999999999</v>
      </c>
      <c r="K29" s="77">
        <v>4.1100000000000003</v>
      </c>
      <c r="L29" s="77">
        <v>96.656000000000006</v>
      </c>
      <c r="M29" s="77">
        <v>87.433000000000007</v>
      </c>
      <c r="N29" s="77">
        <v>140.79900000000001</v>
      </c>
      <c r="O29" s="77">
        <v>87.382000000000005</v>
      </c>
      <c r="P29" s="77">
        <v>69.043000000000006</v>
      </c>
      <c r="Q29" s="77">
        <v>106.913</v>
      </c>
      <c r="R29" s="77">
        <v>94.86</v>
      </c>
      <c r="S29" s="77">
        <v>53.098999999999997</v>
      </c>
      <c r="T29" s="77">
        <v>47.948999999999998</v>
      </c>
      <c r="U29" s="77">
        <v>46.222000000000001</v>
      </c>
      <c r="V29" s="77">
        <v>49.106999999999999</v>
      </c>
      <c r="W29" s="77">
        <v>101.19799999999999</v>
      </c>
      <c r="X29" s="77">
        <v>84.486999999999995</v>
      </c>
      <c r="Y29" s="77">
        <v>17.998000000000001</v>
      </c>
      <c r="Z29" s="78"/>
      <c r="AA29" s="79">
        <f>SUM(B29:Z29)</f>
        <v>1382.1200000000001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33.167000000000002</v>
      </c>
      <c r="C31" s="62">
        <f t="shared" si="4"/>
        <v>24.518000000000001</v>
      </c>
      <c r="D31" s="62">
        <f t="shared" si="4"/>
        <v>60.381999999999998</v>
      </c>
      <c r="E31" s="62">
        <f t="shared" si="4"/>
        <v>25.100999999999999</v>
      </c>
      <c r="F31" s="62">
        <f t="shared" si="4"/>
        <v>38.445</v>
      </c>
      <c r="G31" s="62">
        <f t="shared" si="4"/>
        <v>11.364000000000001</v>
      </c>
      <c r="H31" s="62">
        <f t="shared" si="4"/>
        <v>53.9</v>
      </c>
      <c r="I31" s="62">
        <f t="shared" si="4"/>
        <v>24.783999999999999</v>
      </c>
      <c r="J31" s="62">
        <f t="shared" si="4"/>
        <v>23.202999999999999</v>
      </c>
      <c r="K31" s="62">
        <f t="shared" si="4"/>
        <v>4.1100000000000003</v>
      </c>
      <c r="L31" s="62">
        <f t="shared" si="4"/>
        <v>96.656000000000006</v>
      </c>
      <c r="M31" s="62">
        <f t="shared" si="4"/>
        <v>87.433000000000007</v>
      </c>
      <c r="N31" s="62">
        <f t="shared" si="4"/>
        <v>140.79900000000001</v>
      </c>
      <c r="O31" s="62">
        <f t="shared" si="4"/>
        <v>87.382000000000005</v>
      </c>
      <c r="P31" s="62">
        <f t="shared" si="4"/>
        <v>69.043000000000006</v>
      </c>
      <c r="Q31" s="62">
        <f t="shared" si="4"/>
        <v>106.913</v>
      </c>
      <c r="R31" s="62">
        <f t="shared" si="4"/>
        <v>94.86</v>
      </c>
      <c r="S31" s="62">
        <f t="shared" si="4"/>
        <v>53.098999999999997</v>
      </c>
      <c r="T31" s="62">
        <f t="shared" si="4"/>
        <v>47.948999999999998</v>
      </c>
      <c r="U31" s="62">
        <f t="shared" si="4"/>
        <v>46.222000000000001</v>
      </c>
      <c r="V31" s="62">
        <f t="shared" si="4"/>
        <v>49.106999999999999</v>
      </c>
      <c r="W31" s="62">
        <f t="shared" si="4"/>
        <v>101.19799999999999</v>
      </c>
      <c r="X31" s="62">
        <f t="shared" si="4"/>
        <v>84.486999999999995</v>
      </c>
      <c r="Y31" s="62">
        <f t="shared" si="4"/>
        <v>17.998000000000001</v>
      </c>
      <c r="Z31" s="63">
        <f t="shared" si="4"/>
        <v>0</v>
      </c>
      <c r="AA31" s="64">
        <f t="shared" si="4"/>
        <v>1382.1200000000001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32.1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32.1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32.1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32.1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33.167000000000002</v>
      </c>
      <c r="C51" s="88">
        <f t="shared" si="10"/>
        <v>24.518000000000001</v>
      </c>
      <c r="D51" s="88">
        <f t="shared" si="10"/>
        <v>60.382000000000005</v>
      </c>
      <c r="E51" s="88">
        <f t="shared" si="10"/>
        <v>25.101000000000003</v>
      </c>
      <c r="F51" s="88">
        <f t="shared" si="10"/>
        <v>38.445000000000007</v>
      </c>
      <c r="G51" s="88">
        <f t="shared" si="10"/>
        <v>11.364000000000001</v>
      </c>
      <c r="H51" s="88">
        <f t="shared" si="10"/>
        <v>53.899999999999991</v>
      </c>
      <c r="I51" s="88">
        <f t="shared" si="10"/>
        <v>24.783999999999999</v>
      </c>
      <c r="J51" s="88">
        <f t="shared" si="10"/>
        <v>23.202999999999999</v>
      </c>
      <c r="K51" s="88">
        <f t="shared" si="10"/>
        <v>36.21</v>
      </c>
      <c r="L51" s="88">
        <f t="shared" si="10"/>
        <v>96.656000000000006</v>
      </c>
      <c r="M51" s="88">
        <f t="shared" si="10"/>
        <v>87.433000000000007</v>
      </c>
      <c r="N51" s="88">
        <f t="shared" si="10"/>
        <v>140.79899999999998</v>
      </c>
      <c r="O51" s="88">
        <f t="shared" si="10"/>
        <v>87.382000000000005</v>
      </c>
      <c r="P51" s="88">
        <f t="shared" si="10"/>
        <v>69.042999999999992</v>
      </c>
      <c r="Q51" s="88">
        <f t="shared" si="10"/>
        <v>106.913</v>
      </c>
      <c r="R51" s="88">
        <f t="shared" si="10"/>
        <v>94.86</v>
      </c>
      <c r="S51" s="88">
        <f t="shared" si="10"/>
        <v>53.099000000000004</v>
      </c>
      <c r="T51" s="88">
        <f t="shared" si="10"/>
        <v>47.948999999999998</v>
      </c>
      <c r="U51" s="88">
        <f t="shared" si="10"/>
        <v>46.221999999999994</v>
      </c>
      <c r="V51" s="88">
        <f t="shared" si="10"/>
        <v>49.106999999999999</v>
      </c>
      <c r="W51" s="88">
        <f t="shared" si="10"/>
        <v>101.19800000000001</v>
      </c>
      <c r="X51" s="88">
        <f t="shared" si="10"/>
        <v>84.486999999999995</v>
      </c>
      <c r="Y51" s="88">
        <f t="shared" si="10"/>
        <v>17.998000000000001</v>
      </c>
      <c r="Z51" s="89">
        <f t="shared" si="10"/>
        <v>0</v>
      </c>
      <c r="AA51" s="104">
        <f>SUM(B51:Z51)</f>
        <v>1414.2200000000003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-29.3</v>
      </c>
      <c r="C4" s="18">
        <v>-18.899999999999999</v>
      </c>
      <c r="D4" s="18">
        <v>-58</v>
      </c>
      <c r="E4" s="18">
        <v>-19.899999999999999</v>
      </c>
      <c r="F4" s="18">
        <v>-37.9</v>
      </c>
      <c r="G4" s="18"/>
      <c r="H4" s="18">
        <v>-11.2</v>
      </c>
      <c r="I4" s="18">
        <v>-8.1</v>
      </c>
      <c r="J4" s="18"/>
      <c r="K4" s="18">
        <v>32.1</v>
      </c>
      <c r="L4" s="18">
        <v>-91.1</v>
      </c>
      <c r="M4" s="18">
        <v>-84.1</v>
      </c>
      <c r="N4" s="18">
        <v>-139.5</v>
      </c>
      <c r="O4" s="18">
        <v>-84.7</v>
      </c>
      <c r="P4" s="18">
        <v>-69</v>
      </c>
      <c r="Q4" s="18">
        <v>-101.3</v>
      </c>
      <c r="R4" s="18">
        <v>-89.3</v>
      </c>
      <c r="S4" s="18"/>
      <c r="T4" s="18"/>
      <c r="U4" s="18"/>
      <c r="V4" s="18"/>
      <c r="W4" s="18">
        <v>-99</v>
      </c>
      <c r="X4" s="18">
        <v>-73.900000000000006</v>
      </c>
      <c r="Y4" s="18">
        <v>-15.5</v>
      </c>
      <c r="Z4" s="19"/>
      <c r="AA4" s="111">
        <f>SUM(B4:Z4)</f>
        <v>-998.59999999999991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88.53</v>
      </c>
      <c r="C7" s="117">
        <v>85</v>
      </c>
      <c r="D7" s="117">
        <v>40</v>
      </c>
      <c r="E7" s="117">
        <v>29.91</v>
      </c>
      <c r="F7" s="117">
        <v>22.5</v>
      </c>
      <c r="G7" s="117">
        <v>29.22</v>
      </c>
      <c r="H7" s="117">
        <v>98.53</v>
      </c>
      <c r="I7" s="117">
        <v>119.6</v>
      </c>
      <c r="J7" s="117">
        <v>122.01</v>
      </c>
      <c r="K7" s="117">
        <v>118.05</v>
      </c>
      <c r="L7" s="117">
        <v>95</v>
      </c>
      <c r="M7" s="117">
        <v>86.12</v>
      </c>
      <c r="N7" s="117">
        <v>81</v>
      </c>
      <c r="O7" s="117">
        <v>91</v>
      </c>
      <c r="P7" s="117">
        <v>106.33</v>
      </c>
      <c r="Q7" s="117">
        <v>106.76</v>
      </c>
      <c r="R7" s="117">
        <v>110</v>
      </c>
      <c r="S7" s="117">
        <v>119.56</v>
      </c>
      <c r="T7" s="117">
        <v>119.77</v>
      </c>
      <c r="U7" s="117">
        <v>119.77</v>
      </c>
      <c r="V7" s="117">
        <v>112.46</v>
      </c>
      <c r="W7" s="117">
        <v>106.1</v>
      </c>
      <c r="X7" s="117">
        <v>105</v>
      </c>
      <c r="Y7" s="117">
        <v>96</v>
      </c>
      <c r="Z7" s="118"/>
      <c r="AA7" s="119">
        <f>IF(SUM(B7:Z7)&lt;&gt;0,AVERAGEIF(B7:Z7,"&lt;&gt;"""),"")</f>
        <v>92.009166666666644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29.3</v>
      </c>
      <c r="C15" s="133">
        <v>18.899999999999999</v>
      </c>
      <c r="D15" s="133">
        <v>58</v>
      </c>
      <c r="E15" s="133">
        <v>19.899999999999999</v>
      </c>
      <c r="F15" s="133">
        <v>37.9</v>
      </c>
      <c r="G15" s="133"/>
      <c r="H15" s="133">
        <v>11.2</v>
      </c>
      <c r="I15" s="133">
        <v>8.1</v>
      </c>
      <c r="J15" s="133"/>
      <c r="K15" s="133"/>
      <c r="L15" s="133">
        <v>91.1</v>
      </c>
      <c r="M15" s="133">
        <v>84.1</v>
      </c>
      <c r="N15" s="133">
        <v>139.5</v>
      </c>
      <c r="O15" s="133">
        <v>84.7</v>
      </c>
      <c r="P15" s="133">
        <v>69</v>
      </c>
      <c r="Q15" s="133">
        <v>101.3</v>
      </c>
      <c r="R15" s="133">
        <v>89.3</v>
      </c>
      <c r="S15" s="133"/>
      <c r="T15" s="133"/>
      <c r="U15" s="133"/>
      <c r="V15" s="133"/>
      <c r="W15" s="133">
        <v>99</v>
      </c>
      <c r="X15" s="133">
        <v>73.900000000000006</v>
      </c>
      <c r="Y15" s="133">
        <v>15.5</v>
      </c>
      <c r="Z15" s="131"/>
      <c r="AA15" s="132">
        <f t="shared" si="0"/>
        <v>1030.6999999999998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29.3</v>
      </c>
      <c r="C16" s="135">
        <f t="shared" si="1"/>
        <v>18.899999999999999</v>
      </c>
      <c r="D16" s="135">
        <f t="shared" si="1"/>
        <v>58</v>
      </c>
      <c r="E16" s="135">
        <f t="shared" si="1"/>
        <v>19.899999999999999</v>
      </c>
      <c r="F16" s="135">
        <f t="shared" si="1"/>
        <v>37.9</v>
      </c>
      <c r="G16" s="135">
        <f t="shared" si="1"/>
        <v>0</v>
      </c>
      <c r="H16" s="135">
        <f t="shared" si="1"/>
        <v>11.2</v>
      </c>
      <c r="I16" s="135">
        <f t="shared" si="1"/>
        <v>8.1</v>
      </c>
      <c r="J16" s="135">
        <f t="shared" si="1"/>
        <v>0</v>
      </c>
      <c r="K16" s="135">
        <f t="shared" si="1"/>
        <v>0</v>
      </c>
      <c r="L16" s="135">
        <f t="shared" si="1"/>
        <v>91.1</v>
      </c>
      <c r="M16" s="135">
        <f t="shared" si="1"/>
        <v>84.1</v>
      </c>
      <c r="N16" s="135">
        <f t="shared" si="1"/>
        <v>139.5</v>
      </c>
      <c r="O16" s="135">
        <f t="shared" si="1"/>
        <v>84.7</v>
      </c>
      <c r="P16" s="135">
        <f t="shared" si="1"/>
        <v>69</v>
      </c>
      <c r="Q16" s="135">
        <f t="shared" si="1"/>
        <v>101.3</v>
      </c>
      <c r="R16" s="135">
        <f t="shared" si="1"/>
        <v>89.3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99</v>
      </c>
      <c r="X16" s="135">
        <f t="shared" si="1"/>
        <v>73.900000000000006</v>
      </c>
      <c r="Y16" s="135">
        <f t="shared" si="1"/>
        <v>15.5</v>
      </c>
      <c r="Z16" s="136" t="str">
        <f t="shared" si="1"/>
        <v/>
      </c>
      <c r="AA16" s="90">
        <f t="shared" si="0"/>
        <v>1030.6999999999998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32.1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32.1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2023-12-21T14:28:00Z</dcterms:created>
  <dcterms:modified xsi:type="dcterms:W3CDTF">2023-12-21T14:28:01Z</dcterms:modified>
</cp:coreProperties>
</file>