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<sst xmlns="http://schemas.openxmlformats.org/spreadsheetml/2006/main" count="117" uniqueCount="53">
  <si>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20/12/2023 16:30:34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</si>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</sst>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1E7-40D3-8349-9666FDA43B9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1E7-40D3-8349-9666FDA43B9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35.71</c:v>
                </c:pt>
                <c:pt idx="7">
                  <c:v>135.46699999999998</c:v>
                </c:pt>
                <c:pt idx="8">
                  <c:v>52.000999999999998</c:v>
                </c:pt>
                <c:pt idx="9">
                  <c:v>24.277000000000001</c:v>
                </c:pt>
                <c:pt idx="10">
                  <c:v>16.866</c:v>
                </c:pt>
                <c:pt idx="13">
                  <c:v>0.34499999999999997</c:v>
                </c:pt>
                <c:pt idx="14">
                  <c:v>117.8</c:v>
                </c:pt>
                <c:pt idx="15">
                  <c:v>178.02199999999999</c:v>
                </c:pt>
                <c:pt idx="16">
                  <c:v>38.332999999999998</c:v>
                </c:pt>
                <c:pt idx="17">
                  <c:v>40.189</c:v>
                </c:pt>
                <c:pt idx="18">
                  <c:v>105.07299999999999</c:v>
                </c:pt>
                <c:pt idx="19">
                  <c:v>42.006</c:v>
                </c:pt>
                <c:pt idx="20">
                  <c:v>36.041000000000004</c:v>
                </c:pt>
                <c:pt idx="21">
                  <c:v>36.9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E7-40D3-8349-9666FDA43B9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33.799999999999997</c:v>
                </c:pt>
                <c:pt idx="1">
                  <c:v>33.9</c:v>
                </c:pt>
                <c:pt idx="2">
                  <c:v>25.3</c:v>
                </c:pt>
                <c:pt idx="3">
                  <c:v>26.4</c:v>
                </c:pt>
                <c:pt idx="4">
                  <c:v>28</c:v>
                </c:pt>
                <c:pt idx="5">
                  <c:v>23.7</c:v>
                </c:pt>
                <c:pt idx="6">
                  <c:v>50.1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42.6</c:v>
                </c:pt>
                <c:pt idx="13">
                  <c:v>31.4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166.2</c:v>
                </c:pt>
                <c:pt idx="22">
                  <c:v>36.799999999999997</c:v>
                </c:pt>
                <c:pt idx="2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E7-40D3-8349-9666FDA43B9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1.1120000000000001</c:v>
                </c:pt>
                <c:pt idx="1">
                  <c:v>0.71599999999999997</c:v>
                </c:pt>
                <c:pt idx="2">
                  <c:v>5.1579999999999995</c:v>
                </c:pt>
                <c:pt idx="3">
                  <c:v>4.4910000000000005</c:v>
                </c:pt>
                <c:pt idx="4">
                  <c:v>5.1079999999999997</c:v>
                </c:pt>
                <c:pt idx="5">
                  <c:v>0.79900000000000004</c:v>
                </c:pt>
                <c:pt idx="6">
                  <c:v>2.8999999999999998E-2</c:v>
                </c:pt>
                <c:pt idx="7">
                  <c:v>1.22</c:v>
                </c:pt>
                <c:pt idx="8">
                  <c:v>0.371</c:v>
                </c:pt>
                <c:pt idx="9">
                  <c:v>0.76100000000000001</c:v>
                </c:pt>
                <c:pt idx="10">
                  <c:v>0.72199999999999998</c:v>
                </c:pt>
                <c:pt idx="11">
                  <c:v>1.835</c:v>
                </c:pt>
                <c:pt idx="12">
                  <c:v>0.17200000000000001</c:v>
                </c:pt>
                <c:pt idx="13">
                  <c:v>1.5870000000000002</c:v>
                </c:pt>
                <c:pt idx="14">
                  <c:v>1.2330000000000001</c:v>
                </c:pt>
                <c:pt idx="15">
                  <c:v>1.3169999999999999</c:v>
                </c:pt>
                <c:pt idx="16">
                  <c:v>1.7699999999999998</c:v>
                </c:pt>
                <c:pt idx="17">
                  <c:v>1.3</c:v>
                </c:pt>
                <c:pt idx="18">
                  <c:v>0.46399999999999997</c:v>
                </c:pt>
                <c:pt idx="19">
                  <c:v>6.2E-2</c:v>
                </c:pt>
                <c:pt idx="20">
                  <c:v>0.52200000000000002</c:v>
                </c:pt>
                <c:pt idx="21">
                  <c:v>0.16800000000000001</c:v>
                </c:pt>
                <c:pt idx="22">
                  <c:v>1.595</c:v>
                </c:pt>
                <c:pt idx="23">
                  <c:v>5.8109999999999999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E7-40D3-8349-9666FDA43B9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1E7-40D3-8349-9666FDA43B9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1E7-40D3-8349-9666FDA43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39.061</c:v>
                </c:pt>
                <c:pt idx="1">
                  <c:v>36.007999999999996</c:v>
                </c:pt>
                <c:pt idx="2">
                  <c:v>33.801999999999992</c:v>
                </c:pt>
                <c:pt idx="3">
                  <c:v>34.282000000000004</c:v>
                </c:pt>
                <c:pt idx="4">
                  <c:v>37.028999999999996</c:v>
                </c:pt>
                <c:pt idx="5">
                  <c:v>32.08</c:v>
                </c:pt>
                <c:pt idx="6">
                  <c:v>87.784999999999997</c:v>
                </c:pt>
                <c:pt idx="7">
                  <c:v>141.833</c:v>
                </c:pt>
                <c:pt idx="8">
                  <c:v>64.710000000000008</c:v>
                </c:pt>
                <c:pt idx="9">
                  <c:v>91.486999999999995</c:v>
                </c:pt>
                <c:pt idx="10">
                  <c:v>90.179000000000002</c:v>
                </c:pt>
                <c:pt idx="11">
                  <c:v>17.657999999999998</c:v>
                </c:pt>
                <c:pt idx="12">
                  <c:v>52.252000000000002</c:v>
                </c:pt>
                <c:pt idx="13">
                  <c:v>35.088999999999999</c:v>
                </c:pt>
                <c:pt idx="14">
                  <c:v>119.86400000000002</c:v>
                </c:pt>
                <c:pt idx="15">
                  <c:v>181.52199999999999</c:v>
                </c:pt>
                <c:pt idx="16">
                  <c:v>51.018999999999998</c:v>
                </c:pt>
                <c:pt idx="17">
                  <c:v>52.669000000000004</c:v>
                </c:pt>
                <c:pt idx="18">
                  <c:v>108.71399999999998</c:v>
                </c:pt>
                <c:pt idx="19">
                  <c:v>45.923999999999999</c:v>
                </c:pt>
                <c:pt idx="20">
                  <c:v>40.011000000000003</c:v>
                </c:pt>
                <c:pt idx="21">
                  <c:v>203.321</c:v>
                </c:pt>
                <c:pt idx="22">
                  <c:v>39.728000000000002</c:v>
                </c:pt>
                <c:pt idx="23">
                  <c:v>47.221000000000004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1E7-40D3-8349-9666FDA43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94.5</c:v>
                </c:pt>
                <c:pt idx="1">
                  <c:v>91.57</c:v>
                </c:pt>
                <c:pt idx="2">
                  <c:v>86.69</c:v>
                </c:pt>
                <c:pt idx="3">
                  <c:v>80.05</c:v>
                </c:pt>
                <c:pt idx="4">
                  <c:v>85.8</c:v>
                </c:pt>
                <c:pt idx="5">
                  <c:v>96.8</c:v>
                </c:pt>
                <c:pt idx="6">
                  <c:v>107.57</c:v>
                </c:pt>
                <c:pt idx="7">
                  <c:v>125.14</c:v>
                </c:pt>
                <c:pt idx="8">
                  <c:v>122.17</c:v>
                </c:pt>
                <c:pt idx="9">
                  <c:v>110</c:v>
                </c:pt>
                <c:pt idx="10">
                  <c:v>102.4</c:v>
                </c:pt>
                <c:pt idx="11">
                  <c:v>92.2</c:v>
                </c:pt>
                <c:pt idx="12">
                  <c:v>93.08</c:v>
                </c:pt>
                <c:pt idx="13">
                  <c:v>100</c:v>
                </c:pt>
                <c:pt idx="14">
                  <c:v>109.78</c:v>
                </c:pt>
                <c:pt idx="15">
                  <c:v>125</c:v>
                </c:pt>
                <c:pt idx="16">
                  <c:v>145</c:v>
                </c:pt>
                <c:pt idx="17">
                  <c:v>148.63</c:v>
                </c:pt>
                <c:pt idx="18">
                  <c:v>127.7</c:v>
                </c:pt>
                <c:pt idx="19">
                  <c:v>123.75</c:v>
                </c:pt>
                <c:pt idx="20">
                  <c:v>115.62</c:v>
                </c:pt>
                <c:pt idx="21">
                  <c:v>105.38</c:v>
                </c:pt>
                <c:pt idx="22">
                  <c:v>97.6</c:v>
                </c:pt>
                <c:pt idx="23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1E7-40D3-8349-9666FDA43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39.109000000000002</v>
      </c>
      <c r="C4" s="18">
        <v>35.979999999999997</v>
      </c>
      <c r="D4" s="18">
        <v>33.818000000000005</v>
      </c>
      <c r="E4" s="18">
        <v>34.24799999999999</v>
      </c>
      <c r="F4" s="18">
        <v>37.04399999999999</v>
      </c>
      <c r="G4" s="18">
        <v>32.045999999999999</v>
      </c>
      <c r="H4" s="18">
        <v>87.797000000000011</v>
      </c>
      <c r="I4" s="18">
        <v>141.80100000000002</v>
      </c>
      <c r="J4" s="18">
        <v>64.709999999999994</v>
      </c>
      <c r="K4" s="18">
        <v>91.486999999999995</v>
      </c>
      <c r="L4" s="18">
        <v>90.179000000000002</v>
      </c>
      <c r="M4" s="18">
        <v>17.658000000000005</v>
      </c>
      <c r="N4" s="18">
        <v>52.253</v>
      </c>
      <c r="O4" s="18">
        <v>35.083999999999996</v>
      </c>
      <c r="P4" s="18">
        <v>119.86499999999999</v>
      </c>
      <c r="Q4" s="18">
        <v>181.54500000000002</v>
      </c>
      <c r="R4" s="18">
        <v>51.063000000000002</v>
      </c>
      <c r="S4" s="18">
        <v>52.665000000000006</v>
      </c>
      <c r="T4" s="18">
        <v>108.694</v>
      </c>
      <c r="U4" s="18">
        <v>45.923999999999999</v>
      </c>
      <c r="V4" s="18">
        <v>40.01100000000001</v>
      </c>
      <c r="W4" s="18">
        <v>203.30399999999997</v>
      </c>
      <c r="X4" s="18">
        <v>39.695</v>
      </c>
      <c r="Y4" s="18">
        <v>47.213000000000001</v>
      </c>
      <c r="Z4" s="19"/>
      <c r="AA4" s="20">
        <f>SUM(B4:Z4)</f>
        <v>1683.1929999999998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94.5</v>
      </c>
      <c r="C7" s="28">
        <v>91.57</v>
      </c>
      <c r="D7" s="28">
        <v>86.69</v>
      </c>
      <c r="E7" s="28">
        <v>80.05</v>
      </c>
      <c r="F7" s="28">
        <v>85.8</v>
      </c>
      <c r="G7" s="28">
        <v>96.8</v>
      </c>
      <c r="H7" s="28">
        <v>107.57</v>
      </c>
      <c r="I7" s="28">
        <v>125.14</v>
      </c>
      <c r="J7" s="28">
        <v>122.17</v>
      </c>
      <c r="K7" s="28">
        <v>110</v>
      </c>
      <c r="L7" s="28">
        <v>102.4</v>
      </c>
      <c r="M7" s="28">
        <v>92.2</v>
      </c>
      <c r="N7" s="28">
        <v>93.08</v>
      </c>
      <c r="O7" s="28">
        <v>100</v>
      </c>
      <c r="P7" s="28">
        <v>109.78</v>
      </c>
      <c r="Q7" s="28">
        <v>125</v>
      </c>
      <c r="R7" s="28">
        <v>145</v>
      </c>
      <c r="S7" s="28">
        <v>148.63</v>
      </c>
      <c r="T7" s="28">
        <v>127.7</v>
      </c>
      <c r="U7" s="28">
        <v>123.75</v>
      </c>
      <c r="V7" s="28">
        <v>115.62</v>
      </c>
      <c r="W7" s="28">
        <v>105.38</v>
      </c>
      <c r="X7" s="28">
        <v>97.6</v>
      </c>
      <c r="Y7" s="28">
        <v>89</v>
      </c>
      <c r="Z7" s="29"/>
      <c r="AA7" s="30">
        <f>IF(SUM(B7:Z7)&lt;&gt;0,AVERAGEIF(B7:Z7,"&lt;&gt;"""),"")</f>
        <v>107.30958333333332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35.71</v>
      </c>
      <c r="I12" s="52">
        <v>135.46699999999998</v>
      </c>
      <c r="J12" s="52">
        <v>52.000999999999998</v>
      </c>
      <c r="K12" s="52">
        <v>24.277000000000001</v>
      </c>
      <c r="L12" s="52">
        <v>16.866</v>
      </c>
      <c r="M12" s="52"/>
      <c r="N12" s="52"/>
      <c r="O12" s="52">
        <v>0.34499999999999997</v>
      </c>
      <c r="P12" s="52">
        <v>117.8</v>
      </c>
      <c r="Q12" s="52">
        <v>178.02199999999999</v>
      </c>
      <c r="R12" s="52">
        <v>38.332999999999998</v>
      </c>
      <c r="S12" s="52">
        <v>40.189</v>
      </c>
      <c r="T12" s="52">
        <v>105.07299999999999</v>
      </c>
      <c r="U12" s="52">
        <v>42.006</v>
      </c>
      <c r="V12" s="52">
        <v>36.041000000000004</v>
      </c>
      <c r="W12" s="52">
        <v>36.9</v>
      </c>
      <c r="X12" s="52"/>
      <c r="Y12" s="52"/>
      <c r="Z12" s="53"/>
      <c r="AA12" s="54">
        <f t="shared" si="0"/>
        <v>859.03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1.1120000000000001</v>
      </c>
      <c r="C14" s="57">
        <v>0.71599999999999997</v>
      </c>
      <c r="D14" s="57">
        <v>5.1579999999999995</v>
      </c>
      <c r="E14" s="57">
        <v>4.4910000000000005</v>
      </c>
      <c r="F14" s="57">
        <v>5.1079999999999997</v>
      </c>
      <c r="G14" s="57">
        <v>0.79900000000000004</v>
      </c>
      <c r="H14" s="57">
        <v>2.8999999999999998E-2</v>
      </c>
      <c r="I14" s="57">
        <v>1.22</v>
      </c>
      <c r="J14" s="57">
        <v>0.371</v>
      </c>
      <c r="K14" s="57">
        <v>0.76100000000000001</v>
      </c>
      <c r="L14" s="57">
        <v>0.72199999999999998</v>
      </c>
      <c r="M14" s="57">
        <v>1.835</v>
      </c>
      <c r="N14" s="57">
        <v>0.17200000000000001</v>
      </c>
      <c r="O14" s="57">
        <v>1.5870000000000002</v>
      </c>
      <c r="P14" s="57">
        <v>1.2330000000000001</v>
      </c>
      <c r="Q14" s="57">
        <v>1.3169999999999999</v>
      </c>
      <c r="R14" s="57">
        <v>1.7699999999999998</v>
      </c>
      <c r="S14" s="57">
        <v>1.3</v>
      </c>
      <c r="T14" s="57">
        <v>0.46399999999999997</v>
      </c>
      <c r="U14" s="57">
        <v>6.2E-2</v>
      </c>
      <c r="V14" s="57">
        <v>0.52200000000000002</v>
      </c>
      <c r="W14" s="57">
        <v>0.16800000000000001</v>
      </c>
      <c r="X14" s="57">
        <v>1.595</v>
      </c>
      <c r="Y14" s="57">
        <v>5.8109999999999999</v>
      </c>
      <c r="Z14" s="58"/>
      <c r="AA14" s="59">
        <f t="shared" si="0"/>
        <v>38.323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1.1120000000000001</v>
      </c>
      <c r="C16" s="62">
        <f t="shared" ref="C16:Z16" si="1">IF(LEN(C$2)&gt;0,SUM(C10:C15),"")</f>
        <v>0.71599999999999997</v>
      </c>
      <c r="D16" s="62">
        <f t="shared" si="1"/>
        <v>5.1579999999999995</v>
      </c>
      <c r="E16" s="62">
        <f t="shared" si="1"/>
        <v>4.4910000000000005</v>
      </c>
      <c r="F16" s="62">
        <f t="shared" si="1"/>
        <v>5.1079999999999997</v>
      </c>
      <c r="G16" s="62">
        <f t="shared" si="1"/>
        <v>0.79900000000000004</v>
      </c>
      <c r="H16" s="62">
        <f t="shared" si="1"/>
        <v>35.739000000000004</v>
      </c>
      <c r="I16" s="62">
        <f t="shared" si="1"/>
        <v>136.68699999999998</v>
      </c>
      <c r="J16" s="62">
        <f t="shared" si="1"/>
        <v>52.372</v>
      </c>
      <c r="K16" s="62">
        <f t="shared" si="1"/>
        <v>25.038</v>
      </c>
      <c r="L16" s="62">
        <f t="shared" si="1"/>
        <v>17.588000000000001</v>
      </c>
      <c r="M16" s="62">
        <f t="shared" si="1"/>
        <v>1.835</v>
      </c>
      <c r="N16" s="62">
        <f t="shared" si="1"/>
        <v>0.17200000000000001</v>
      </c>
      <c r="O16" s="62">
        <f t="shared" si="1"/>
        <v>1.9320000000000002</v>
      </c>
      <c r="P16" s="62">
        <f t="shared" si="1"/>
        <v>119.033</v>
      </c>
      <c r="Q16" s="62">
        <f t="shared" si="1"/>
        <v>179.339</v>
      </c>
      <c r="R16" s="62">
        <f t="shared" si="1"/>
        <v>40.103000000000002</v>
      </c>
      <c r="S16" s="62">
        <f t="shared" si="1"/>
        <v>41.488999999999997</v>
      </c>
      <c r="T16" s="62">
        <f t="shared" si="1"/>
        <v>105.53699999999999</v>
      </c>
      <c r="U16" s="62">
        <f t="shared" si="1"/>
        <v>42.067999999999998</v>
      </c>
      <c r="V16" s="62">
        <f t="shared" si="1"/>
        <v>36.563000000000002</v>
      </c>
      <c r="W16" s="62">
        <f t="shared" si="1"/>
        <v>37.067999999999998</v>
      </c>
      <c r="X16" s="62">
        <f t="shared" si="1"/>
        <v>1.595</v>
      </c>
      <c r="Y16" s="62">
        <f t="shared" si="1"/>
        <v>5.8109999999999999</v>
      </c>
      <c r="Z16" s="63" t="str">
        <f t="shared" si="1"/>
        <v/>
      </c>
      <c r="AA16" s="64">
        <f>SUM(AA10:AA15)</f>
        <v>897.35299999999995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4.0019999999999998</v>
      </c>
      <c r="C20" s="77"/>
      <c r="D20" s="77">
        <v>2.0019999999999998</v>
      </c>
      <c r="E20" s="77">
        <v>2.0019999999999998</v>
      </c>
      <c r="F20" s="77">
        <v>2.0019999999999998</v>
      </c>
      <c r="G20" s="77">
        <v>6.0019999999999998</v>
      </c>
      <c r="H20" s="77">
        <v>0.76</v>
      </c>
      <c r="I20" s="77">
        <v>1.1000000000000001</v>
      </c>
      <c r="J20" s="77">
        <v>6.6520000000000001</v>
      </c>
      <c r="K20" s="77">
        <v>59.707000000000001</v>
      </c>
      <c r="L20" s="77">
        <v>61.652999999999999</v>
      </c>
      <c r="M20" s="77">
        <v>1.9690000000000001</v>
      </c>
      <c r="N20" s="77">
        <v>1.131</v>
      </c>
      <c r="O20" s="77">
        <v>1.109</v>
      </c>
      <c r="P20" s="77">
        <v>0.8</v>
      </c>
      <c r="Q20" s="77">
        <v>2.2040000000000002</v>
      </c>
      <c r="R20" s="77">
        <v>10.96</v>
      </c>
      <c r="S20" s="77">
        <v>11.176</v>
      </c>
      <c r="T20" s="77">
        <v>3.157</v>
      </c>
      <c r="U20" s="77">
        <v>0.67100000000000004</v>
      </c>
      <c r="V20" s="77">
        <v>2E-3</v>
      </c>
      <c r="W20" s="77"/>
      <c r="X20" s="77">
        <v>1.3</v>
      </c>
      <c r="Y20" s="77">
        <v>3.4019999999999997</v>
      </c>
      <c r="Z20" s="78"/>
      <c r="AA20" s="79">
        <f t="shared" si="2"/>
        <v>183.76300000000003</v>
      </c>
    </row>
    <row r="21" spans="1:27" ht="25.15" customHeight="1" x14ac:dyDescent="0.2">
      <c r="A21" s="75" t="s">
        <v>16</v>
      </c>
      <c r="B21" s="80">
        <v>0.19500000000000001</v>
      </c>
      <c r="C21" s="81">
        <v>1.3640000000000001</v>
      </c>
      <c r="D21" s="81">
        <v>1.3580000000000001</v>
      </c>
      <c r="E21" s="81">
        <v>1.355</v>
      </c>
      <c r="F21" s="81">
        <v>1.9339999999999999</v>
      </c>
      <c r="G21" s="81">
        <v>1.5449999999999999</v>
      </c>
      <c r="H21" s="81">
        <v>1.198</v>
      </c>
      <c r="I21" s="81">
        <v>4.0140000000000002</v>
      </c>
      <c r="J21" s="81">
        <v>5.6859999999999999</v>
      </c>
      <c r="K21" s="81">
        <v>6.742</v>
      </c>
      <c r="L21" s="81">
        <v>10.938000000000001</v>
      </c>
      <c r="M21" s="81">
        <v>13.854000000000001</v>
      </c>
      <c r="N21" s="81">
        <v>8.35</v>
      </c>
      <c r="O21" s="81">
        <v>0.64300000000000002</v>
      </c>
      <c r="P21" s="81">
        <v>3.2000000000000001E-2</v>
      </c>
      <c r="Q21" s="81">
        <v>2E-3</v>
      </c>
      <c r="R21" s="81"/>
      <c r="S21" s="81"/>
      <c r="T21" s="81"/>
      <c r="U21" s="81">
        <v>3.1850000000000001</v>
      </c>
      <c r="V21" s="81">
        <v>3.4460000000000002</v>
      </c>
      <c r="W21" s="81">
        <v>3.5999999999999997E-2</v>
      </c>
      <c r="X21" s="81"/>
      <c r="Y21" s="81"/>
      <c r="Z21" s="78"/>
      <c r="AA21" s="79">
        <f t="shared" si="2"/>
        <v>65.87700000000001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4.1970000000000001</v>
      </c>
      <c r="C25" s="88">
        <f t="shared" ref="C25:Z25" si="3">IF(LEN(C$2)&gt;0,SUM(C19:C24),"")</f>
        <v>1.3640000000000001</v>
      </c>
      <c r="D25" s="88">
        <f t="shared" si="3"/>
        <v>3.36</v>
      </c>
      <c r="E25" s="88">
        <f t="shared" si="3"/>
        <v>3.3569999999999998</v>
      </c>
      <c r="F25" s="88">
        <f t="shared" si="3"/>
        <v>3.9359999999999999</v>
      </c>
      <c r="G25" s="88">
        <f t="shared" si="3"/>
        <v>7.5469999999999997</v>
      </c>
      <c r="H25" s="88">
        <f t="shared" si="3"/>
        <v>1.958</v>
      </c>
      <c r="I25" s="88">
        <f t="shared" si="3"/>
        <v>5.1140000000000008</v>
      </c>
      <c r="J25" s="88">
        <f t="shared" si="3"/>
        <v>12.338000000000001</v>
      </c>
      <c r="K25" s="88">
        <f t="shared" si="3"/>
        <v>66.448999999999998</v>
      </c>
      <c r="L25" s="88">
        <f t="shared" si="3"/>
        <v>72.590999999999994</v>
      </c>
      <c r="M25" s="88">
        <f t="shared" si="3"/>
        <v>15.823</v>
      </c>
      <c r="N25" s="88">
        <f t="shared" si="3"/>
        <v>9.4809999999999999</v>
      </c>
      <c r="O25" s="88">
        <f t="shared" si="3"/>
        <v>1.752</v>
      </c>
      <c r="P25" s="88">
        <f t="shared" si="3"/>
        <v>0.83200000000000007</v>
      </c>
      <c r="Q25" s="88">
        <f t="shared" si="3"/>
        <v>2.206</v>
      </c>
      <c r="R25" s="88">
        <f t="shared" si="3"/>
        <v>10.96</v>
      </c>
      <c r="S25" s="88">
        <f t="shared" si="3"/>
        <v>11.176</v>
      </c>
      <c r="T25" s="88">
        <f t="shared" si="3"/>
        <v>3.157</v>
      </c>
      <c r="U25" s="88">
        <f t="shared" si="3"/>
        <v>3.8559999999999999</v>
      </c>
      <c r="V25" s="88">
        <f t="shared" si="3"/>
        <v>3.448</v>
      </c>
      <c r="W25" s="88">
        <f t="shared" si="3"/>
        <v>3.5999999999999997E-2</v>
      </c>
      <c r="X25" s="88">
        <f t="shared" si="3"/>
        <v>1.3</v>
      </c>
      <c r="Y25" s="88">
        <f t="shared" si="3"/>
        <v>3.4019999999999997</v>
      </c>
      <c r="Z25" s="89" t="str">
        <f t="shared" si="3"/>
        <v/>
      </c>
      <c r="AA25" s="90">
        <f>SUM(AA19:AA24)</f>
        <v>249.64000000000004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5.3090000000000002</v>
      </c>
      <c r="C29" s="77">
        <v>2.08</v>
      </c>
      <c r="D29" s="77">
        <v>8.5180000000000007</v>
      </c>
      <c r="E29" s="77">
        <v>7.8479999999999999</v>
      </c>
      <c r="F29" s="77">
        <v>9.0440000000000005</v>
      </c>
      <c r="G29" s="77">
        <v>8.3460000000000001</v>
      </c>
      <c r="H29" s="77">
        <v>37.697000000000003</v>
      </c>
      <c r="I29" s="77">
        <v>141.80099999999999</v>
      </c>
      <c r="J29" s="77">
        <v>64.709999999999994</v>
      </c>
      <c r="K29" s="77">
        <v>91.486999999999995</v>
      </c>
      <c r="L29" s="77">
        <v>90.179000000000002</v>
      </c>
      <c r="M29" s="77">
        <v>17.658000000000001</v>
      </c>
      <c r="N29" s="77">
        <v>9.6530000000000005</v>
      </c>
      <c r="O29" s="77">
        <v>3.6840000000000002</v>
      </c>
      <c r="P29" s="77">
        <v>119.86499999999999</v>
      </c>
      <c r="Q29" s="77">
        <v>181.54499999999999</v>
      </c>
      <c r="R29" s="77">
        <v>51.063000000000002</v>
      </c>
      <c r="S29" s="77">
        <v>52.664999999999999</v>
      </c>
      <c r="T29" s="77">
        <v>108.694</v>
      </c>
      <c r="U29" s="77">
        <v>45.923999999999999</v>
      </c>
      <c r="V29" s="77">
        <v>40.011000000000003</v>
      </c>
      <c r="W29" s="77">
        <v>37.103999999999999</v>
      </c>
      <c r="X29" s="77">
        <v>2.895</v>
      </c>
      <c r="Y29" s="77">
        <v>9.2129999999999992</v>
      </c>
      <c r="Z29" s="78"/>
      <c r="AA29" s="79">
        <f>SUM(B29:Z29)</f>
        <v>1146.9929999999997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5.3090000000000002</v>
      </c>
      <c r="C31" s="62">
        <f t="shared" ref="C31:Z31" si="4">IF(LEN(C$2)&gt;0,SUM(C28:C30),"")</f>
        <v>2.08</v>
      </c>
      <c r="D31" s="62">
        <f t="shared" si="4"/>
        <v>8.5180000000000007</v>
      </c>
      <c r="E31" s="62">
        <f t="shared" si="4"/>
        <v>7.8479999999999999</v>
      </c>
      <c r="F31" s="62">
        <f t="shared" si="4"/>
        <v>9.0440000000000005</v>
      </c>
      <c r="G31" s="62">
        <f t="shared" si="4"/>
        <v>8.3460000000000001</v>
      </c>
      <c r="H31" s="62">
        <f t="shared" si="4"/>
        <v>37.697000000000003</v>
      </c>
      <c r="I31" s="62">
        <f t="shared" si="4"/>
        <v>141.80099999999999</v>
      </c>
      <c r="J31" s="62">
        <f t="shared" si="4"/>
        <v>64.709999999999994</v>
      </c>
      <c r="K31" s="62">
        <f t="shared" si="4"/>
        <v>91.486999999999995</v>
      </c>
      <c r="L31" s="62">
        <f t="shared" si="4"/>
        <v>90.179000000000002</v>
      </c>
      <c r="M31" s="62">
        <f t="shared" si="4"/>
        <v>17.658000000000001</v>
      </c>
      <c r="N31" s="62">
        <f t="shared" si="4"/>
        <v>9.6530000000000005</v>
      </c>
      <c r="O31" s="62">
        <f t="shared" si="4"/>
        <v>3.6840000000000002</v>
      </c>
      <c r="P31" s="62">
        <f t="shared" si="4"/>
        <v>119.86499999999999</v>
      </c>
      <c r="Q31" s="62">
        <f t="shared" si="4"/>
        <v>181.54499999999999</v>
      </c>
      <c r="R31" s="62">
        <f t="shared" si="4"/>
        <v>51.063000000000002</v>
      </c>
      <c r="S31" s="62">
        <f t="shared" si="4"/>
        <v>52.664999999999999</v>
      </c>
      <c r="T31" s="62">
        <f t="shared" si="4"/>
        <v>108.694</v>
      </c>
      <c r="U31" s="62">
        <f t="shared" si="4"/>
        <v>45.923999999999999</v>
      </c>
      <c r="V31" s="62">
        <f t="shared" si="4"/>
        <v>40.011000000000003</v>
      </c>
      <c r="W31" s="62">
        <f t="shared" si="4"/>
        <v>37.103999999999999</v>
      </c>
      <c r="X31" s="62">
        <f t="shared" si="4"/>
        <v>2.895</v>
      </c>
      <c r="Y31" s="62">
        <f t="shared" si="4"/>
        <v>9.2129999999999992</v>
      </c>
      <c r="Z31" s="63" t="str">
        <f t="shared" si="4"/>
        <v/>
      </c>
      <c r="AA31" s="64">
        <f>SUM(AA28:AA30)</f>
        <v>1146.9929999999997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33.799999999999997</v>
      </c>
      <c r="C38" s="99">
        <v>33.9</v>
      </c>
      <c r="D38" s="99">
        <v>25.3</v>
      </c>
      <c r="E38" s="99">
        <v>26.4</v>
      </c>
      <c r="F38" s="99">
        <v>28</v>
      </c>
      <c r="G38" s="99">
        <v>23.7</v>
      </c>
      <c r="H38" s="99">
        <v>50.1</v>
      </c>
      <c r="I38" s="99"/>
      <c r="J38" s="99"/>
      <c r="K38" s="99"/>
      <c r="L38" s="99"/>
      <c r="M38" s="99"/>
      <c r="N38" s="99">
        <v>42.6</v>
      </c>
      <c r="O38" s="99">
        <v>31.4</v>
      </c>
      <c r="P38" s="99"/>
      <c r="Q38" s="99"/>
      <c r="R38" s="99"/>
      <c r="S38" s="99"/>
      <c r="T38" s="99"/>
      <c r="U38" s="99"/>
      <c r="V38" s="99"/>
      <c r="W38" s="99">
        <v>166.2</v>
      </c>
      <c r="X38" s="99">
        <v>36.799999999999997</v>
      </c>
      <c r="Y38" s="99">
        <v>38</v>
      </c>
      <c r="Z38" s="100"/>
      <c r="AA38" s="79">
        <f t="shared" si="5"/>
        <v>536.19999999999993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33.799999999999997</v>
      </c>
      <c r="C39" s="88">
        <f t="shared" si="6"/>
        <v>33.9</v>
      </c>
      <c r="D39" s="88">
        <f t="shared" si="6"/>
        <v>25.3</v>
      </c>
      <c r="E39" s="88">
        <f t="shared" si="6"/>
        <v>26.4</v>
      </c>
      <c r="F39" s="88">
        <f t="shared" si="6"/>
        <v>28</v>
      </c>
      <c r="G39" s="88">
        <f t="shared" si="6"/>
        <v>23.7</v>
      </c>
      <c r="H39" s="88">
        <f t="shared" si="6"/>
        <v>50.1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42.6</v>
      </c>
      <c r="O39" s="88">
        <f t="shared" si="6"/>
        <v>31.4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166.2</v>
      </c>
      <c r="X39" s="88">
        <f t="shared" si="6"/>
        <v>36.799999999999997</v>
      </c>
      <c r="Y39" s="88">
        <f t="shared" si="6"/>
        <v>38</v>
      </c>
      <c r="Z39" s="89" t="str">
        <f t="shared" si="6"/>
        <v/>
      </c>
      <c r="AA39" s="90">
        <f t="shared" si="5"/>
        <v>536.19999999999993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33.799999999999997</v>
      </c>
      <c r="C46" s="99">
        <v>33.9</v>
      </c>
      <c r="D46" s="99">
        <v>25.3</v>
      </c>
      <c r="E46" s="99">
        <v>26.4</v>
      </c>
      <c r="F46" s="99">
        <v>28</v>
      </c>
      <c r="G46" s="99">
        <v>23.7</v>
      </c>
      <c r="H46" s="99">
        <v>50.1</v>
      </c>
      <c r="I46" s="99"/>
      <c r="J46" s="99"/>
      <c r="K46" s="99"/>
      <c r="L46" s="99"/>
      <c r="M46" s="99"/>
      <c r="N46" s="99">
        <v>42.6</v>
      </c>
      <c r="O46" s="99">
        <v>31.4</v>
      </c>
      <c r="P46" s="99"/>
      <c r="Q46" s="99"/>
      <c r="R46" s="99"/>
      <c r="S46" s="99"/>
      <c r="T46" s="99"/>
      <c r="U46" s="99"/>
      <c r="V46" s="99"/>
      <c r="W46" s="99">
        <v>166.2</v>
      </c>
      <c r="X46" s="99">
        <v>36.799999999999997</v>
      </c>
      <c r="Y46" s="99">
        <v>38</v>
      </c>
      <c r="Z46" s="100"/>
      <c r="AA46" s="79">
        <f t="shared" si="7"/>
        <v>536.19999999999993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33.799999999999997</v>
      </c>
      <c r="C48" s="88">
        <f t="shared" ref="C48:Z48" si="8">IF(LEN(C$2)&gt;0,SUM(C42:C47),"")</f>
        <v>33.9</v>
      </c>
      <c r="D48" s="88">
        <f t="shared" si="8"/>
        <v>25.3</v>
      </c>
      <c r="E48" s="88">
        <f t="shared" si="8"/>
        <v>26.4</v>
      </c>
      <c r="F48" s="88">
        <f t="shared" si="8"/>
        <v>28</v>
      </c>
      <c r="G48" s="88">
        <f t="shared" si="8"/>
        <v>23.7</v>
      </c>
      <c r="H48" s="88">
        <f t="shared" si="8"/>
        <v>50.1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42.6</v>
      </c>
      <c r="O48" s="88">
        <f t="shared" si="8"/>
        <v>31.4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166.2</v>
      </c>
      <c r="X48" s="88">
        <f t="shared" si="8"/>
        <v>36.799999999999997</v>
      </c>
      <c r="Y48" s="88">
        <f t="shared" si="8"/>
        <v>38</v>
      </c>
      <c r="Z48" s="89" t="str">
        <f t="shared" si="8"/>
        <v/>
      </c>
      <c r="AA48" s="90">
        <f t="shared" si="7"/>
        <v>536.19999999999993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39.108999999999995</v>
      </c>
      <c r="C51" s="88">
        <f t="shared" si="10"/>
        <v>35.979999999999997</v>
      </c>
      <c r="D51" s="88">
        <f t="shared" si="10"/>
        <v>33.817999999999998</v>
      </c>
      <c r="E51" s="88">
        <f t="shared" si="10"/>
        <v>34.247999999999998</v>
      </c>
      <c r="F51" s="88">
        <f t="shared" si="10"/>
        <v>37.043999999999997</v>
      </c>
      <c r="G51" s="88">
        <f t="shared" si="10"/>
        <v>32.045999999999999</v>
      </c>
      <c r="H51" s="88">
        <f t="shared" si="10"/>
        <v>87.796999999999997</v>
      </c>
      <c r="I51" s="88">
        <f t="shared" si="10"/>
        <v>141.80099999999999</v>
      </c>
      <c r="J51" s="88">
        <f t="shared" si="10"/>
        <v>64.710000000000008</v>
      </c>
      <c r="K51" s="88">
        <f t="shared" si="10"/>
        <v>91.486999999999995</v>
      </c>
      <c r="L51" s="88">
        <f t="shared" si="10"/>
        <v>90.179000000000002</v>
      </c>
      <c r="M51" s="88">
        <f t="shared" si="10"/>
        <v>17.658000000000001</v>
      </c>
      <c r="N51" s="88">
        <f t="shared" si="10"/>
        <v>52.253</v>
      </c>
      <c r="O51" s="88">
        <f t="shared" si="10"/>
        <v>35.083999999999996</v>
      </c>
      <c r="P51" s="88">
        <f t="shared" si="10"/>
        <v>119.86499999999999</v>
      </c>
      <c r="Q51" s="88">
        <f t="shared" si="10"/>
        <v>181.54499999999999</v>
      </c>
      <c r="R51" s="88">
        <f t="shared" si="10"/>
        <v>51.063000000000002</v>
      </c>
      <c r="S51" s="88">
        <f t="shared" si="10"/>
        <v>52.664999999999999</v>
      </c>
      <c r="T51" s="88">
        <f t="shared" si="10"/>
        <v>108.69399999999999</v>
      </c>
      <c r="U51" s="88">
        <f t="shared" si="10"/>
        <v>45.923999999999999</v>
      </c>
      <c r="V51" s="88">
        <f t="shared" si="10"/>
        <v>40.011000000000003</v>
      </c>
      <c r="W51" s="88">
        <f t="shared" si="10"/>
        <v>203.30399999999997</v>
      </c>
      <c r="X51" s="88">
        <f t="shared" si="10"/>
        <v>39.695</v>
      </c>
      <c r="Y51" s="88">
        <f t="shared" si="10"/>
        <v>47.213000000000001</v>
      </c>
      <c r="Z51" s="89" t="str">
        <f t="shared" si="10"/>
        <v/>
      </c>
      <c r="AA51" s="104">
        <f>SUM(B51:Z51)</f>
        <v>1683.1929999999998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39.061</v>
      </c>
      <c r="C4" s="18">
        <v>36.007999999999996</v>
      </c>
      <c r="D4" s="18">
        <v>33.801999999999992</v>
      </c>
      <c r="E4" s="18">
        <v>34.282000000000004</v>
      </c>
      <c r="F4" s="18">
        <v>37.028999999999996</v>
      </c>
      <c r="G4" s="18">
        <v>32.08</v>
      </c>
      <c r="H4" s="18">
        <v>87.784999999999997</v>
      </c>
      <c r="I4" s="18">
        <v>141.833</v>
      </c>
      <c r="J4" s="18">
        <v>64.710000000000008</v>
      </c>
      <c r="K4" s="18">
        <v>91.486999999999995</v>
      </c>
      <c r="L4" s="18">
        <v>90.179000000000002</v>
      </c>
      <c r="M4" s="18">
        <v>17.657999999999998</v>
      </c>
      <c r="N4" s="18">
        <v>52.252000000000002</v>
      </c>
      <c r="O4" s="18">
        <v>35.088999999999999</v>
      </c>
      <c r="P4" s="18">
        <v>119.86400000000002</v>
      </c>
      <c r="Q4" s="18">
        <v>181.52199999999999</v>
      </c>
      <c r="R4" s="18">
        <v>51.018999999999998</v>
      </c>
      <c r="S4" s="18">
        <v>52.669000000000004</v>
      </c>
      <c r="T4" s="18">
        <v>108.71399999999998</v>
      </c>
      <c r="U4" s="18">
        <v>45.923999999999999</v>
      </c>
      <c r="V4" s="18">
        <v>40.011000000000003</v>
      </c>
      <c r="W4" s="18">
        <v>203.321</v>
      </c>
      <c r="X4" s="18">
        <v>39.728000000000002</v>
      </c>
      <c r="Y4" s="18">
        <v>47.221000000000004</v>
      </c>
      <c r="Z4" s="19"/>
      <c r="AA4" s="20">
        <f>SUM(B4:Z4)</f>
        <v>1683.2479999999998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94.5</v>
      </c>
      <c r="C7" s="28">
        <v>91.57</v>
      </c>
      <c r="D7" s="28">
        <v>86.69</v>
      </c>
      <c r="E7" s="28">
        <v>80.05</v>
      </c>
      <c r="F7" s="28">
        <v>85.8</v>
      </c>
      <c r="G7" s="28">
        <v>96.8</v>
      </c>
      <c r="H7" s="28">
        <v>107.57</v>
      </c>
      <c r="I7" s="28">
        <v>125.14</v>
      </c>
      <c r="J7" s="28">
        <v>122.17</v>
      </c>
      <c r="K7" s="28">
        <v>110</v>
      </c>
      <c r="L7" s="28">
        <v>102.4</v>
      </c>
      <c r="M7" s="28">
        <v>92.2</v>
      </c>
      <c r="N7" s="28">
        <v>93.08</v>
      </c>
      <c r="O7" s="28">
        <v>100</v>
      </c>
      <c r="P7" s="28">
        <v>109.78</v>
      </c>
      <c r="Q7" s="28">
        <v>125</v>
      </c>
      <c r="R7" s="28">
        <v>145</v>
      </c>
      <c r="S7" s="28">
        <v>148.63</v>
      </c>
      <c r="T7" s="28">
        <v>127.7</v>
      </c>
      <c r="U7" s="28">
        <v>123.75</v>
      </c>
      <c r="V7" s="28">
        <v>115.62</v>
      </c>
      <c r="W7" s="28">
        <v>105.38</v>
      </c>
      <c r="X7" s="28">
        <v>97.6</v>
      </c>
      <c r="Y7" s="28">
        <v>89</v>
      </c>
      <c r="Z7" s="29"/>
      <c r="AA7" s="30">
        <f>IF(SUM(B7:Z7)&lt;&gt;0,AVERAGEIF(B7:Z7,"&lt;&gt;"""),"")</f>
        <v>107.30958333333332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110</v>
      </c>
      <c r="X12" s="52"/>
      <c r="Y12" s="52"/>
      <c r="Z12" s="53"/>
      <c r="AA12" s="54">
        <f t="shared" si="0"/>
        <v>110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110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13.399999999999999</v>
      </c>
    </row>
    <row r="20" spans="1:27" ht="25.15" customHeight="1" x14ac:dyDescent="0.2">
      <c r="A20" s="75" t="s">
        <v>15</v>
      </c>
      <c r="B20" s="76">
        <v>1.052</v>
      </c>
      <c r="C20" s="77">
        <v>0.97099999999999997</v>
      </c>
      <c r="D20" s="77">
        <v>0.98599999999999999</v>
      </c>
      <c r="E20" s="77">
        <v>1.016</v>
      </c>
      <c r="F20" s="77">
        <v>1.171</v>
      </c>
      <c r="G20" s="77">
        <v>1.4159999999999999</v>
      </c>
      <c r="H20" s="77">
        <v>18.622</v>
      </c>
      <c r="I20" s="77">
        <v>4.1639999999999997</v>
      </c>
      <c r="J20" s="77">
        <v>9.1460000000000008</v>
      </c>
      <c r="K20" s="77">
        <v>11.710999999999999</v>
      </c>
      <c r="L20" s="77">
        <v>11.513</v>
      </c>
      <c r="M20" s="77">
        <v>0.22799999999999998</v>
      </c>
      <c r="N20" s="77">
        <v>4.0789999999999997</v>
      </c>
      <c r="O20" s="77">
        <v>1.879</v>
      </c>
      <c r="P20" s="77">
        <v>36.995000000000005</v>
      </c>
      <c r="Q20" s="77">
        <v>0.14199999999999999</v>
      </c>
      <c r="R20" s="77"/>
      <c r="S20" s="77"/>
      <c r="T20" s="77"/>
      <c r="U20" s="77">
        <v>1.3360000000000001</v>
      </c>
      <c r="V20" s="77">
        <v>3.4449999999999998</v>
      </c>
      <c r="W20" s="77">
        <v>7.3239999999999998</v>
      </c>
      <c r="X20" s="77"/>
      <c r="Y20" s="77"/>
      <c r="Z20" s="78"/>
      <c r="AA20" s="79">
        <f t="shared" si="2"/>
        <v>117.196</v>
      </c>
    </row>
    <row r="21" spans="1:27" ht="25.15" customHeight="1" x14ac:dyDescent="0.2">
      <c r="A21" s="75" t="s">
        <v>16</v>
      </c>
      <c r="B21" s="80">
        <v>35.709000000000003</v>
      </c>
      <c r="C21" s="81">
        <v>32.936999999999998</v>
      </c>
      <c r="D21" s="81">
        <v>30.716000000000001</v>
      </c>
      <c r="E21" s="81">
        <v>31.166</v>
      </c>
      <c r="F21" s="81">
        <v>31.058000000000003</v>
      </c>
      <c r="G21" s="81">
        <v>30.664000000000001</v>
      </c>
      <c r="H21" s="81">
        <v>69.162999999999997</v>
      </c>
      <c r="I21" s="81">
        <v>29.669000000000004</v>
      </c>
      <c r="J21" s="81">
        <v>55.564000000000007</v>
      </c>
      <c r="K21" s="81">
        <v>79.77600000000001</v>
      </c>
      <c r="L21" s="81">
        <v>72.765999999999991</v>
      </c>
      <c r="M21" s="81">
        <v>17.43</v>
      </c>
      <c r="N21" s="81">
        <v>48.173000000000002</v>
      </c>
      <c r="O21" s="81">
        <v>33.21</v>
      </c>
      <c r="P21" s="81">
        <v>27.669</v>
      </c>
      <c r="Q21" s="81">
        <v>25.279999999999998</v>
      </c>
      <c r="R21" s="81">
        <v>22.819000000000003</v>
      </c>
      <c r="S21" s="81">
        <v>18.969000000000001</v>
      </c>
      <c r="T21" s="81">
        <v>43.614000000000004</v>
      </c>
      <c r="U21" s="81">
        <v>44.588000000000001</v>
      </c>
      <c r="V21" s="81">
        <v>36.566000000000003</v>
      </c>
      <c r="W21" s="81">
        <v>85.997</v>
      </c>
      <c r="X21" s="81">
        <v>39.728000000000002</v>
      </c>
      <c r="Y21" s="81">
        <v>47.221000000000004</v>
      </c>
      <c r="Z21" s="78"/>
      <c r="AA21" s="79">
        <f t="shared" si="2"/>
        <v>990.45199999999988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39.061</v>
      </c>
      <c r="C25" s="88">
        <f t="shared" si="3"/>
        <v>36.007999999999996</v>
      </c>
      <c r="D25" s="88">
        <f t="shared" si="3"/>
        <v>33.802</v>
      </c>
      <c r="E25" s="88">
        <f t="shared" si="3"/>
        <v>34.282000000000004</v>
      </c>
      <c r="F25" s="88">
        <f t="shared" si="3"/>
        <v>37.029000000000003</v>
      </c>
      <c r="G25" s="88">
        <f t="shared" si="3"/>
        <v>32.08</v>
      </c>
      <c r="H25" s="88">
        <f t="shared" si="3"/>
        <v>87.784999999999997</v>
      </c>
      <c r="I25" s="88">
        <f t="shared" si="3"/>
        <v>33.833000000000006</v>
      </c>
      <c r="J25" s="88">
        <f t="shared" si="3"/>
        <v>64.710000000000008</v>
      </c>
      <c r="K25" s="88">
        <f t="shared" si="3"/>
        <v>91.487000000000009</v>
      </c>
      <c r="L25" s="88">
        <f t="shared" si="3"/>
        <v>84.278999999999996</v>
      </c>
      <c r="M25" s="88">
        <f t="shared" si="3"/>
        <v>17.658000000000001</v>
      </c>
      <c r="N25" s="88">
        <f t="shared" si="3"/>
        <v>52.252000000000002</v>
      </c>
      <c r="O25" s="88">
        <f t="shared" si="3"/>
        <v>35.088999999999999</v>
      </c>
      <c r="P25" s="88">
        <f t="shared" si="3"/>
        <v>64.664000000000001</v>
      </c>
      <c r="Q25" s="88">
        <f t="shared" si="3"/>
        <v>25.421999999999997</v>
      </c>
      <c r="R25" s="88">
        <f t="shared" si="3"/>
        <v>22.819000000000003</v>
      </c>
      <c r="S25" s="88">
        <f t="shared" si="3"/>
        <v>18.969000000000001</v>
      </c>
      <c r="T25" s="88">
        <f t="shared" si="3"/>
        <v>43.614000000000004</v>
      </c>
      <c r="U25" s="88">
        <f t="shared" si="3"/>
        <v>45.923999999999999</v>
      </c>
      <c r="V25" s="88">
        <f t="shared" si="3"/>
        <v>40.011000000000003</v>
      </c>
      <c r="W25" s="88">
        <f t="shared" si="3"/>
        <v>93.320999999999998</v>
      </c>
      <c r="X25" s="88">
        <f t="shared" si="3"/>
        <v>39.728000000000002</v>
      </c>
      <c r="Y25" s="88">
        <f t="shared" si="3"/>
        <v>47.221000000000004</v>
      </c>
      <c r="Z25" s="89">
        <f t="shared" si="3"/>
        <v>0</v>
      </c>
      <c r="AA25" s="90">
        <f t="shared" si="3"/>
        <v>1121.0479999999998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39.061</v>
      </c>
      <c r="C29" s="77">
        <v>36.008000000000003</v>
      </c>
      <c r="D29" s="77">
        <v>33.802</v>
      </c>
      <c r="E29" s="77">
        <v>34.281999999999996</v>
      </c>
      <c r="F29" s="77">
        <v>37.029000000000003</v>
      </c>
      <c r="G29" s="77">
        <v>32.08</v>
      </c>
      <c r="H29" s="77">
        <v>87.784999999999997</v>
      </c>
      <c r="I29" s="77">
        <v>33.832999999999998</v>
      </c>
      <c r="J29" s="77">
        <v>64.709999999999994</v>
      </c>
      <c r="K29" s="77">
        <v>91.486999999999995</v>
      </c>
      <c r="L29" s="77">
        <v>84.278999999999996</v>
      </c>
      <c r="M29" s="77">
        <v>17.658000000000001</v>
      </c>
      <c r="N29" s="77">
        <v>52.252000000000002</v>
      </c>
      <c r="O29" s="77">
        <v>35.088999999999999</v>
      </c>
      <c r="P29" s="77">
        <v>64.664000000000001</v>
      </c>
      <c r="Q29" s="77">
        <v>25.422000000000001</v>
      </c>
      <c r="R29" s="77">
        <v>22.818999999999999</v>
      </c>
      <c r="S29" s="77">
        <v>18.969000000000001</v>
      </c>
      <c r="T29" s="77">
        <v>43.613999999999997</v>
      </c>
      <c r="U29" s="77">
        <v>45.923999999999999</v>
      </c>
      <c r="V29" s="77">
        <v>40.011000000000003</v>
      </c>
      <c r="W29" s="77">
        <v>203.321</v>
      </c>
      <c r="X29" s="77">
        <v>39.728000000000002</v>
      </c>
      <c r="Y29" s="77">
        <v>47.220999999999997</v>
      </c>
      <c r="Z29" s="78"/>
      <c r="AA29" s="79">
        <f>SUM(B29:Z29)</f>
        <v>1231.048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39.061</v>
      </c>
      <c r="C31" s="62">
        <f t="shared" si="4"/>
        <v>36.008000000000003</v>
      </c>
      <c r="D31" s="62">
        <f t="shared" si="4"/>
        <v>33.802</v>
      </c>
      <c r="E31" s="62">
        <f t="shared" si="4"/>
        <v>34.281999999999996</v>
      </c>
      <c r="F31" s="62">
        <f t="shared" si="4"/>
        <v>37.029000000000003</v>
      </c>
      <c r="G31" s="62">
        <f t="shared" si="4"/>
        <v>32.08</v>
      </c>
      <c r="H31" s="62">
        <f t="shared" si="4"/>
        <v>87.784999999999997</v>
      </c>
      <c r="I31" s="62">
        <f t="shared" si="4"/>
        <v>33.832999999999998</v>
      </c>
      <c r="J31" s="62">
        <f t="shared" si="4"/>
        <v>64.709999999999994</v>
      </c>
      <c r="K31" s="62">
        <f t="shared" si="4"/>
        <v>91.486999999999995</v>
      </c>
      <c r="L31" s="62">
        <f t="shared" si="4"/>
        <v>84.278999999999996</v>
      </c>
      <c r="M31" s="62">
        <f t="shared" si="4"/>
        <v>17.658000000000001</v>
      </c>
      <c r="N31" s="62">
        <f t="shared" si="4"/>
        <v>52.252000000000002</v>
      </c>
      <c r="O31" s="62">
        <f t="shared" si="4"/>
        <v>35.088999999999999</v>
      </c>
      <c r="P31" s="62">
        <f t="shared" si="4"/>
        <v>64.664000000000001</v>
      </c>
      <c r="Q31" s="62">
        <f t="shared" si="4"/>
        <v>25.422000000000001</v>
      </c>
      <c r="R31" s="62">
        <f t="shared" si="4"/>
        <v>22.818999999999999</v>
      </c>
      <c r="S31" s="62">
        <f t="shared" si="4"/>
        <v>18.969000000000001</v>
      </c>
      <c r="T31" s="62">
        <f t="shared" si="4"/>
        <v>43.613999999999997</v>
      </c>
      <c r="U31" s="62">
        <f t="shared" si="4"/>
        <v>45.923999999999999</v>
      </c>
      <c r="V31" s="62">
        <f t="shared" si="4"/>
        <v>40.011000000000003</v>
      </c>
      <c r="W31" s="62">
        <f t="shared" si="4"/>
        <v>203.321</v>
      </c>
      <c r="X31" s="62">
        <f t="shared" si="4"/>
        <v>39.728000000000002</v>
      </c>
      <c r="Y31" s="62">
        <f t="shared" si="4"/>
        <v>47.220999999999997</v>
      </c>
      <c r="Z31" s="63">
        <f t="shared" si="4"/>
        <v>0</v>
      </c>
      <c r="AA31" s="64">
        <f t="shared" si="4"/>
        <v>1231.048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108</v>
      </c>
      <c r="J38" s="99"/>
      <c r="K38" s="99"/>
      <c r="L38" s="99">
        <v>5.9</v>
      </c>
      <c r="M38" s="99"/>
      <c r="N38" s="99"/>
      <c r="O38" s="99"/>
      <c r="P38" s="99">
        <v>55.2</v>
      </c>
      <c r="Q38" s="99">
        <v>156.1</v>
      </c>
      <c r="R38" s="99">
        <v>28.2</v>
      </c>
      <c r="S38" s="99">
        <v>33.700000000000003</v>
      </c>
      <c r="T38" s="99">
        <v>65.099999999999994</v>
      </c>
      <c r="U38" s="99"/>
      <c r="V38" s="99"/>
      <c r="W38" s="99"/>
      <c r="X38" s="99"/>
      <c r="Y38" s="99"/>
      <c r="Z38" s="100"/>
      <c r="AA38" s="79">
        <f t="shared" si="5"/>
        <v>452.20000000000005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108</v>
      </c>
      <c r="J39" s="88">
        <f t="shared" si="6"/>
        <v>0</v>
      </c>
      <c r="K39" s="88">
        <f t="shared" si="6"/>
        <v>0</v>
      </c>
      <c r="L39" s="88">
        <f t="shared" si="6"/>
        <v>5.9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55.2</v>
      </c>
      <c r="Q39" s="88">
        <f t="shared" si="6"/>
        <v>156.1</v>
      </c>
      <c r="R39" s="88">
        <f t="shared" si="6"/>
        <v>28.2</v>
      </c>
      <c r="S39" s="88">
        <f t="shared" si="6"/>
        <v>33.700000000000003</v>
      </c>
      <c r="T39" s="88">
        <f t="shared" si="6"/>
        <v>65.099999999999994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452.20000000000005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108</v>
      </c>
      <c r="J46" s="99"/>
      <c r="K46" s="99"/>
      <c r="L46" s="99">
        <v>5.9</v>
      </c>
      <c r="M46" s="99"/>
      <c r="N46" s="99"/>
      <c r="O46" s="99"/>
      <c r="P46" s="99">
        <v>55.2</v>
      </c>
      <c r="Q46" s="99">
        <v>156.1</v>
      </c>
      <c r="R46" s="99">
        <v>28.2</v>
      </c>
      <c r="S46" s="99">
        <v>33.700000000000003</v>
      </c>
      <c r="T46" s="99">
        <v>65.099999999999994</v>
      </c>
      <c r="U46" s="99"/>
      <c r="V46" s="99"/>
      <c r="W46" s="99"/>
      <c r="X46" s="99"/>
      <c r="Y46" s="99"/>
      <c r="Z46" s="100"/>
      <c r="AA46" s="79">
        <f t="shared" si="7"/>
        <v>452.20000000000005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108</v>
      </c>
      <c r="J48" s="88">
        <f t="shared" si="8"/>
        <v>0</v>
      </c>
      <c r="K48" s="88">
        <f t="shared" si="8"/>
        <v>0</v>
      </c>
      <c r="L48" s="88">
        <f t="shared" si="8"/>
        <v>5.9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55.2</v>
      </c>
      <c r="Q48" s="88">
        <f t="shared" si="8"/>
        <v>156.1</v>
      </c>
      <c r="R48" s="88">
        <f t="shared" si="8"/>
        <v>28.2</v>
      </c>
      <c r="S48" s="88">
        <f t="shared" si="8"/>
        <v>33.700000000000003</v>
      </c>
      <c r="T48" s="88">
        <f t="shared" si="8"/>
        <v>65.099999999999994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452.20000000000005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39.061</v>
      </c>
      <c r="C51" s="88">
        <f t="shared" si="10"/>
        <v>36.007999999999996</v>
      </c>
      <c r="D51" s="88">
        <f t="shared" si="10"/>
        <v>33.802</v>
      </c>
      <c r="E51" s="88">
        <f t="shared" si="10"/>
        <v>34.282000000000004</v>
      </c>
      <c r="F51" s="88">
        <f t="shared" si="10"/>
        <v>37.029000000000003</v>
      </c>
      <c r="G51" s="88">
        <f t="shared" si="10"/>
        <v>32.08</v>
      </c>
      <c r="H51" s="88">
        <f t="shared" si="10"/>
        <v>87.784999999999997</v>
      </c>
      <c r="I51" s="88">
        <f t="shared" si="10"/>
        <v>141.833</v>
      </c>
      <c r="J51" s="88">
        <f t="shared" si="10"/>
        <v>64.710000000000008</v>
      </c>
      <c r="K51" s="88">
        <f t="shared" si="10"/>
        <v>91.487000000000009</v>
      </c>
      <c r="L51" s="88">
        <f t="shared" si="10"/>
        <v>90.179000000000002</v>
      </c>
      <c r="M51" s="88">
        <f t="shared" si="10"/>
        <v>17.658000000000001</v>
      </c>
      <c r="N51" s="88">
        <f t="shared" si="10"/>
        <v>52.252000000000002</v>
      </c>
      <c r="O51" s="88">
        <f t="shared" si="10"/>
        <v>35.088999999999999</v>
      </c>
      <c r="P51" s="88">
        <f t="shared" si="10"/>
        <v>119.864</v>
      </c>
      <c r="Q51" s="88">
        <f t="shared" si="10"/>
        <v>181.52199999999999</v>
      </c>
      <c r="R51" s="88">
        <f t="shared" si="10"/>
        <v>51.019000000000005</v>
      </c>
      <c r="S51" s="88">
        <f t="shared" si="10"/>
        <v>52.669000000000004</v>
      </c>
      <c r="T51" s="88">
        <f t="shared" si="10"/>
        <v>108.714</v>
      </c>
      <c r="U51" s="88">
        <f t="shared" si="10"/>
        <v>45.923999999999999</v>
      </c>
      <c r="V51" s="88">
        <f t="shared" si="10"/>
        <v>40.011000000000003</v>
      </c>
      <c r="W51" s="88">
        <f t="shared" si="10"/>
        <v>203.321</v>
      </c>
      <c r="X51" s="88">
        <f t="shared" si="10"/>
        <v>39.728000000000002</v>
      </c>
      <c r="Y51" s="88">
        <f t="shared" si="10"/>
        <v>47.221000000000004</v>
      </c>
      <c r="Z51" s="89">
        <f t="shared" si="10"/>
        <v>0</v>
      </c>
      <c r="AA51" s="104">
        <f>SUM(B51:Z51)</f>
        <v>1683.2479999999998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-33.799999999999997</v>
      </c>
      <c r="C4" s="18">
        <v>-33.9</v>
      </c>
      <c r="D4" s="18">
        <v>-25.3</v>
      </c>
      <c r="E4" s="18">
        <v>-26.4</v>
      </c>
      <c r="F4" s="18">
        <v>-28</v>
      </c>
      <c r="G4" s="18">
        <v>-23.7</v>
      </c>
      <c r="H4" s="18">
        <v>-50.1</v>
      </c>
      <c r="I4" s="18">
        <v>108</v>
      </c>
      <c r="J4" s="18"/>
      <c r="K4" s="18"/>
      <c r="L4" s="18">
        <v>5.9</v>
      </c>
      <c r="M4" s="18"/>
      <c r="N4" s="18">
        <v>-42.6</v>
      </c>
      <c r="O4" s="18">
        <v>-31.4</v>
      </c>
      <c r="P4" s="18">
        <v>55.2</v>
      </c>
      <c r="Q4" s="18">
        <v>156.1</v>
      </c>
      <c r="R4" s="18">
        <v>28.2</v>
      </c>
      <c r="S4" s="18">
        <v>33.700000000000003</v>
      </c>
      <c r="T4" s="18">
        <v>65.099999999999994</v>
      </c>
      <c r="U4" s="18"/>
      <c r="V4" s="18"/>
      <c r="W4" s="18">
        <v>-166.2</v>
      </c>
      <c r="X4" s="18">
        <v>-36.799999999999997</v>
      </c>
      <c r="Y4" s="18">
        <v>-38</v>
      </c>
      <c r="Z4" s="19"/>
      <c r="AA4" s="111">
        <f>SUM(B4:Z4)</f>
        <v>-83.999999999999929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94.5</v>
      </c>
      <c r="C7" s="117">
        <v>91.57</v>
      </c>
      <c r="D7" s="117">
        <v>86.69</v>
      </c>
      <c r="E7" s="117">
        <v>80.05</v>
      </c>
      <c r="F7" s="117">
        <v>85.8</v>
      </c>
      <c r="G7" s="117">
        <v>96.8</v>
      </c>
      <c r="H7" s="117">
        <v>107.57</v>
      </c>
      <c r="I7" s="117">
        <v>125.14</v>
      </c>
      <c r="J7" s="117">
        <v>122.17</v>
      </c>
      <c r="K7" s="117">
        <v>110</v>
      </c>
      <c r="L7" s="117">
        <v>102.4</v>
      </c>
      <c r="M7" s="117">
        <v>92.2</v>
      </c>
      <c r="N7" s="117">
        <v>93.08</v>
      </c>
      <c r="O7" s="117">
        <v>100</v>
      </c>
      <c r="P7" s="117">
        <v>109.78</v>
      </c>
      <c r="Q7" s="117">
        <v>125</v>
      </c>
      <c r="R7" s="117">
        <v>145</v>
      </c>
      <c r="S7" s="117">
        <v>148.63</v>
      </c>
      <c r="T7" s="117">
        <v>127.7</v>
      </c>
      <c r="U7" s="117">
        <v>123.75</v>
      </c>
      <c r="V7" s="117">
        <v>115.62</v>
      </c>
      <c r="W7" s="117">
        <v>105.38</v>
      </c>
      <c r="X7" s="117">
        <v>97.6</v>
      </c>
      <c r="Y7" s="117">
        <v>89</v>
      </c>
      <c r="Z7" s="118"/>
      <c r="AA7" s="119">
        <f>IF(SUM(B7:Z7)&lt;&gt;0,AVERAGEIF(B7:Z7,"&lt;&gt;"""),"")</f>
        <v>107.30958333333332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33.799999999999997</v>
      </c>
      <c r="C15" s="133">
        <v>33.9</v>
      </c>
      <c r="D15" s="133">
        <v>25.3</v>
      </c>
      <c r="E15" s="133">
        <v>26.4</v>
      </c>
      <c r="F15" s="133">
        <v>28</v>
      </c>
      <c r="G15" s="133">
        <v>23.7</v>
      </c>
      <c r="H15" s="133">
        <v>50.1</v>
      </c>
      <c r="I15" s="133"/>
      <c r="J15" s="133"/>
      <c r="K15" s="133"/>
      <c r="L15" s="133"/>
      <c r="M15" s="133"/>
      <c r="N15" s="133">
        <v>42.6</v>
      </c>
      <c r="O15" s="133">
        <v>31.4</v>
      </c>
      <c r="P15" s="133"/>
      <c r="Q15" s="133"/>
      <c r="R15" s="133"/>
      <c r="S15" s="133"/>
      <c r="T15" s="133"/>
      <c r="U15" s="133"/>
      <c r="V15" s="133"/>
      <c r="W15" s="133">
        <v>166.2</v>
      </c>
      <c r="X15" s="133">
        <v>36.799999999999997</v>
      </c>
      <c r="Y15" s="133">
        <v>38</v>
      </c>
      <c r="Z15" s="131"/>
      <c r="AA15" s="132">
        <f t="shared" si="0"/>
        <v>536.19999999999993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33.799999999999997</v>
      </c>
      <c r="C16" s="135">
        <f t="shared" si="1"/>
        <v>33.9</v>
      </c>
      <c r="D16" s="135">
        <f t="shared" si="1"/>
        <v>25.3</v>
      </c>
      <c r="E16" s="135">
        <f t="shared" si="1"/>
        <v>26.4</v>
      </c>
      <c r="F16" s="135">
        <f t="shared" si="1"/>
        <v>28</v>
      </c>
      <c r="G16" s="135">
        <f t="shared" si="1"/>
        <v>23.7</v>
      </c>
      <c r="H16" s="135">
        <f t="shared" si="1"/>
        <v>50.1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42.6</v>
      </c>
      <c r="O16" s="135">
        <f t="shared" si="1"/>
        <v>31.4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166.2</v>
      </c>
      <c r="X16" s="135">
        <f t="shared" si="1"/>
        <v>36.799999999999997</v>
      </c>
      <c r="Y16" s="135">
        <f t="shared" si="1"/>
        <v>38</v>
      </c>
      <c r="Z16" s="136" t="str">
        <f t="shared" si="1"/>
        <v/>
      </c>
      <c r="AA16" s="90">
        <f t="shared" si="0"/>
        <v>536.19999999999993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108</v>
      </c>
      <c r="J23" s="133"/>
      <c r="K23" s="133"/>
      <c r="L23" s="133">
        <v>5.9</v>
      </c>
      <c r="M23" s="133"/>
      <c r="N23" s="133"/>
      <c r="O23" s="133"/>
      <c r="P23" s="133">
        <v>55.2</v>
      </c>
      <c r="Q23" s="133">
        <v>156.1</v>
      </c>
      <c r="R23" s="133">
        <v>28.2</v>
      </c>
      <c r="S23" s="133">
        <v>33.700000000000003</v>
      </c>
      <c r="T23" s="133">
        <v>65.099999999999994</v>
      </c>
      <c r="U23" s="133"/>
      <c r="V23" s="133"/>
      <c r="W23" s="133"/>
      <c r="X23" s="133"/>
      <c r="Y23" s="133"/>
      <c r="Z23" s="131"/>
      <c r="AA23" s="132">
        <f t="shared" si="2"/>
        <v>452.20000000000005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108</v>
      </c>
      <c r="J24" s="135">
        <f t="shared" si="3"/>
        <v>0</v>
      </c>
      <c r="K24" s="135">
        <f t="shared" si="3"/>
        <v>0</v>
      </c>
      <c r="L24" s="135">
        <f t="shared" si="3"/>
        <v>5.9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55.2</v>
      </c>
      <c r="Q24" s="135">
        <f t="shared" si="3"/>
        <v>156.1</v>
      </c>
      <c r="R24" s="135">
        <f t="shared" si="3"/>
        <v>28.2</v>
      </c>
      <c r="S24" s="135">
        <f t="shared" si="3"/>
        <v>33.700000000000003</v>
      </c>
      <c r="T24" s="135">
        <f t="shared" si="3"/>
        <v>65.099999999999994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452.20000000000005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2023-12-20T14:30:34Z</dcterms:created>
  <dcterms:modified xsi:type="dcterms:W3CDTF">2023-12-20T14:30:35Z</dcterms:modified>
</cp:coreProperties>
</file>