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<sst xmlns="http://schemas.openxmlformats.org/spreadsheetml/2006/main" count="117" uniqueCount="53">
  <si>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19/12/2023 16:21:50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</si>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</sst>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4C6-484A-A772-339A49DA364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4C6-484A-A772-339A49DA364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60</c:v>
                </c:pt>
                <c:pt idx="7">
                  <c:v>28.013000000000002</c:v>
                </c:pt>
                <c:pt idx="8">
                  <c:v>9.1669999999999998</c:v>
                </c:pt>
                <c:pt idx="14">
                  <c:v>97.44</c:v>
                </c:pt>
                <c:pt idx="15">
                  <c:v>70</c:v>
                </c:pt>
                <c:pt idx="16">
                  <c:v>40</c:v>
                </c:pt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30</c:v>
                </c:pt>
                <c:pt idx="2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C6-484A-A772-339A49DA364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8.5</c:v>
                </c:pt>
                <c:pt idx="1">
                  <c:v>10.8</c:v>
                </c:pt>
                <c:pt idx="2">
                  <c:v>8.4</c:v>
                </c:pt>
                <c:pt idx="3">
                  <c:v>0.7</c:v>
                </c:pt>
                <c:pt idx="4">
                  <c:v>13.9</c:v>
                </c:pt>
                <c:pt idx="5">
                  <c:v>0</c:v>
                </c:pt>
                <c:pt idx="6">
                  <c:v>0</c:v>
                </c:pt>
                <c:pt idx="7">
                  <c:v>100.2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C6-484A-A772-339A49DA364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0.123</c:v>
                </c:pt>
                <c:pt idx="1">
                  <c:v>9.4E-2</c:v>
                </c:pt>
                <c:pt idx="2">
                  <c:v>0.11799999999999999</c:v>
                </c:pt>
                <c:pt idx="3">
                  <c:v>0.628</c:v>
                </c:pt>
                <c:pt idx="4">
                  <c:v>1.0999999999999999E-2</c:v>
                </c:pt>
                <c:pt idx="5">
                  <c:v>6.3E-2</c:v>
                </c:pt>
                <c:pt idx="6">
                  <c:v>0.155</c:v>
                </c:pt>
                <c:pt idx="7">
                  <c:v>2.577</c:v>
                </c:pt>
                <c:pt idx="8">
                  <c:v>8.6149999999999984</c:v>
                </c:pt>
                <c:pt idx="9">
                  <c:v>0.435</c:v>
                </c:pt>
                <c:pt idx="10">
                  <c:v>0.22900000000000001</c:v>
                </c:pt>
                <c:pt idx="11">
                  <c:v>8.6000000000000007E-2</c:v>
                </c:pt>
                <c:pt idx="12">
                  <c:v>6.0000000000000005E-2</c:v>
                </c:pt>
                <c:pt idx="13">
                  <c:v>0.127</c:v>
                </c:pt>
                <c:pt idx="14">
                  <c:v>3.0100000000000002</c:v>
                </c:pt>
                <c:pt idx="15">
                  <c:v>2.7800000000000002</c:v>
                </c:pt>
                <c:pt idx="16">
                  <c:v>2.907</c:v>
                </c:pt>
                <c:pt idx="17">
                  <c:v>3.02</c:v>
                </c:pt>
                <c:pt idx="18">
                  <c:v>3.734</c:v>
                </c:pt>
                <c:pt idx="19">
                  <c:v>4.2969999999999997</c:v>
                </c:pt>
                <c:pt idx="20">
                  <c:v>4.0350000000000001</c:v>
                </c:pt>
                <c:pt idx="21">
                  <c:v>3.5549999999999997</c:v>
                </c:pt>
                <c:pt idx="22">
                  <c:v>3.5019999999999998</c:v>
                </c:pt>
                <c:pt idx="23">
                  <c:v>3.5460000000000003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C6-484A-A772-339A49DA364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4C6-484A-A772-339A49DA364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4C6-484A-A772-339A49DA36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10.298999999999998</c:v>
                </c:pt>
                <c:pt idx="1">
                  <c:v>10.850999999999999</c:v>
                </c:pt>
                <c:pt idx="2">
                  <c:v>9.177999999999999</c:v>
                </c:pt>
                <c:pt idx="3">
                  <c:v>5.5880000000000001</c:v>
                </c:pt>
                <c:pt idx="4">
                  <c:v>14.273</c:v>
                </c:pt>
                <c:pt idx="5">
                  <c:v>75.088000000000008</c:v>
                </c:pt>
                <c:pt idx="6">
                  <c:v>135.10599999999999</c:v>
                </c:pt>
                <c:pt idx="7">
                  <c:v>163.40799999999999</c:v>
                </c:pt>
                <c:pt idx="8">
                  <c:v>68.685000000000002</c:v>
                </c:pt>
                <c:pt idx="9">
                  <c:v>41.368000000000002</c:v>
                </c:pt>
                <c:pt idx="10">
                  <c:v>62.243999999999993</c:v>
                </c:pt>
                <c:pt idx="11">
                  <c:v>43.238000000000007</c:v>
                </c:pt>
                <c:pt idx="12">
                  <c:v>65.837999999999994</c:v>
                </c:pt>
                <c:pt idx="13">
                  <c:v>57.237000000000002</c:v>
                </c:pt>
                <c:pt idx="14">
                  <c:v>159.96599999999998</c:v>
                </c:pt>
                <c:pt idx="15">
                  <c:v>85.628</c:v>
                </c:pt>
                <c:pt idx="16">
                  <c:v>66.168999999999997</c:v>
                </c:pt>
                <c:pt idx="17">
                  <c:v>69.603999999999985</c:v>
                </c:pt>
                <c:pt idx="18">
                  <c:v>65.850000000000009</c:v>
                </c:pt>
                <c:pt idx="19">
                  <c:v>63.180999999999997</c:v>
                </c:pt>
                <c:pt idx="20">
                  <c:v>61.31600000000001</c:v>
                </c:pt>
                <c:pt idx="21">
                  <c:v>81.489999999999995</c:v>
                </c:pt>
                <c:pt idx="22">
                  <c:v>232.71299999999999</c:v>
                </c:pt>
                <c:pt idx="23">
                  <c:v>141.15800000000002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4C6-484A-A772-339A49DA36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104.56</c:v>
                </c:pt>
                <c:pt idx="1">
                  <c:v>100</c:v>
                </c:pt>
                <c:pt idx="2">
                  <c:v>97.53</c:v>
                </c:pt>
                <c:pt idx="3">
                  <c:v>95.63</c:v>
                </c:pt>
                <c:pt idx="4">
                  <c:v>95.54</c:v>
                </c:pt>
                <c:pt idx="5">
                  <c:v>100</c:v>
                </c:pt>
                <c:pt idx="6">
                  <c:v>109.43</c:v>
                </c:pt>
                <c:pt idx="7">
                  <c:v>145</c:v>
                </c:pt>
                <c:pt idx="8">
                  <c:v>119.79</c:v>
                </c:pt>
                <c:pt idx="9">
                  <c:v>70.78</c:v>
                </c:pt>
                <c:pt idx="10">
                  <c:v>53.42</c:v>
                </c:pt>
                <c:pt idx="11">
                  <c:v>40.700000000000003</c:v>
                </c:pt>
                <c:pt idx="12">
                  <c:v>50.76</c:v>
                </c:pt>
                <c:pt idx="13">
                  <c:v>68.48</c:v>
                </c:pt>
                <c:pt idx="14">
                  <c:v>111.24</c:v>
                </c:pt>
                <c:pt idx="15">
                  <c:v>115.5</c:v>
                </c:pt>
                <c:pt idx="16">
                  <c:v>126.4</c:v>
                </c:pt>
                <c:pt idx="17">
                  <c:v>124.9</c:v>
                </c:pt>
                <c:pt idx="18">
                  <c:v>116.09</c:v>
                </c:pt>
                <c:pt idx="19">
                  <c:v>115.91</c:v>
                </c:pt>
                <c:pt idx="20">
                  <c:v>114.01</c:v>
                </c:pt>
                <c:pt idx="21">
                  <c:v>98.3</c:v>
                </c:pt>
                <c:pt idx="22">
                  <c:v>104.5</c:v>
                </c:pt>
                <c:pt idx="23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4C6-484A-A772-339A49DA36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10.322000000000001</v>
      </c>
      <c r="C4" s="18">
        <v>10.894</v>
      </c>
      <c r="D4" s="18">
        <v>9.1829999999999998</v>
      </c>
      <c r="E4" s="18">
        <v>5.6170000000000009</v>
      </c>
      <c r="F4" s="18">
        <v>14.276999999999999</v>
      </c>
      <c r="G4" s="18">
        <v>75.063000000000002</v>
      </c>
      <c r="H4" s="18">
        <v>135.155</v>
      </c>
      <c r="I4" s="18">
        <v>163.41299999999995</v>
      </c>
      <c r="J4" s="18">
        <v>68.685000000000016</v>
      </c>
      <c r="K4" s="18">
        <v>41.367999999999995</v>
      </c>
      <c r="L4" s="18">
        <v>62.244</v>
      </c>
      <c r="M4" s="18">
        <v>43.238</v>
      </c>
      <c r="N4" s="18">
        <v>65.837999999999994</v>
      </c>
      <c r="O4" s="18">
        <v>57.236999999999995</v>
      </c>
      <c r="P4" s="18">
        <v>159.92699999999999</v>
      </c>
      <c r="Q4" s="18">
        <v>85.658999999999992</v>
      </c>
      <c r="R4" s="18">
        <v>66.168999999999997</v>
      </c>
      <c r="S4" s="18">
        <v>69.604000000000013</v>
      </c>
      <c r="T4" s="18">
        <v>65.850000000000009</v>
      </c>
      <c r="U4" s="18">
        <v>63.180999999999997</v>
      </c>
      <c r="V4" s="18">
        <v>61.316000000000003</v>
      </c>
      <c r="W4" s="18">
        <v>81.490000000000009</v>
      </c>
      <c r="X4" s="18">
        <v>232.75800000000001</v>
      </c>
      <c r="Y4" s="18">
        <v>141.15800000000002</v>
      </c>
      <c r="Z4" s="19"/>
      <c r="AA4" s="20">
        <f>SUM(B4:Z4)</f>
        <v>1789.6460000000002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104.56</v>
      </c>
      <c r="C7" s="28">
        <v>100</v>
      </c>
      <c r="D7" s="28">
        <v>97.53</v>
      </c>
      <c r="E7" s="28">
        <v>95.63</v>
      </c>
      <c r="F7" s="28">
        <v>95.54</v>
      </c>
      <c r="G7" s="28">
        <v>100</v>
      </c>
      <c r="H7" s="28">
        <v>109.43</v>
      </c>
      <c r="I7" s="28">
        <v>145</v>
      </c>
      <c r="J7" s="28">
        <v>119.79</v>
      </c>
      <c r="K7" s="28">
        <v>70.78</v>
      </c>
      <c r="L7" s="28">
        <v>53.42</v>
      </c>
      <c r="M7" s="28">
        <v>40.700000000000003</v>
      </c>
      <c r="N7" s="28">
        <v>50.76</v>
      </c>
      <c r="O7" s="28">
        <v>68.48</v>
      </c>
      <c r="P7" s="28">
        <v>111.24</v>
      </c>
      <c r="Q7" s="28">
        <v>115.5</v>
      </c>
      <c r="R7" s="28">
        <v>126.4</v>
      </c>
      <c r="S7" s="28">
        <v>124.9</v>
      </c>
      <c r="T7" s="28">
        <v>116.09</v>
      </c>
      <c r="U7" s="28">
        <v>115.91</v>
      </c>
      <c r="V7" s="28">
        <v>114.01</v>
      </c>
      <c r="W7" s="28">
        <v>98.3</v>
      </c>
      <c r="X7" s="28">
        <v>104.5</v>
      </c>
      <c r="Y7" s="28">
        <v>95</v>
      </c>
      <c r="Z7" s="29"/>
      <c r="AA7" s="30">
        <f>IF(SUM(B7:Z7)&lt;&gt;0,AVERAGEIF(B7:Z7,"&lt;&gt;"""),"")</f>
        <v>98.894583333333358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60</v>
      </c>
      <c r="I12" s="52">
        <v>28.013000000000002</v>
      </c>
      <c r="J12" s="52">
        <v>9.1669999999999998</v>
      </c>
      <c r="K12" s="52"/>
      <c r="L12" s="52"/>
      <c r="M12" s="52"/>
      <c r="N12" s="52"/>
      <c r="O12" s="52"/>
      <c r="P12" s="52">
        <v>97.44</v>
      </c>
      <c r="Q12" s="52">
        <v>70</v>
      </c>
      <c r="R12" s="52">
        <v>40</v>
      </c>
      <c r="S12" s="52">
        <v>40</v>
      </c>
      <c r="T12" s="52">
        <v>40</v>
      </c>
      <c r="U12" s="52">
        <v>40</v>
      </c>
      <c r="V12" s="52">
        <v>30</v>
      </c>
      <c r="W12" s="52"/>
      <c r="X12" s="52">
        <v>50</v>
      </c>
      <c r="Y12" s="52"/>
      <c r="Z12" s="53"/>
      <c r="AA12" s="54">
        <f t="shared" si="0"/>
        <v>504.62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0.123</v>
      </c>
      <c r="C14" s="57">
        <v>9.4E-2</v>
      </c>
      <c r="D14" s="57">
        <v>0.11799999999999999</v>
      </c>
      <c r="E14" s="57">
        <v>0.628</v>
      </c>
      <c r="F14" s="57">
        <v>1.0999999999999999E-2</v>
      </c>
      <c r="G14" s="57">
        <v>6.3E-2</v>
      </c>
      <c r="H14" s="57">
        <v>0.155</v>
      </c>
      <c r="I14" s="57">
        <v>2.577</v>
      </c>
      <c r="J14" s="57">
        <v>8.6149999999999984</v>
      </c>
      <c r="K14" s="57">
        <v>0.435</v>
      </c>
      <c r="L14" s="57">
        <v>0.22900000000000001</v>
      </c>
      <c r="M14" s="57">
        <v>8.6000000000000007E-2</v>
      </c>
      <c r="N14" s="57">
        <v>6.0000000000000005E-2</v>
      </c>
      <c r="O14" s="57">
        <v>0.127</v>
      </c>
      <c r="P14" s="57">
        <v>3.0100000000000002</v>
      </c>
      <c r="Q14" s="57">
        <v>2.7800000000000002</v>
      </c>
      <c r="R14" s="57">
        <v>2.907</v>
      </c>
      <c r="S14" s="57">
        <v>3.02</v>
      </c>
      <c r="T14" s="57">
        <v>3.734</v>
      </c>
      <c r="U14" s="57">
        <v>4.2969999999999997</v>
      </c>
      <c r="V14" s="57">
        <v>4.0350000000000001</v>
      </c>
      <c r="W14" s="57">
        <v>3.5549999999999997</v>
      </c>
      <c r="X14" s="57">
        <v>3.5019999999999998</v>
      </c>
      <c r="Y14" s="57">
        <v>3.5460000000000003</v>
      </c>
      <c r="Z14" s="58"/>
      <c r="AA14" s="59">
        <f t="shared" si="0"/>
        <v>47.707000000000001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0.123</v>
      </c>
      <c r="C16" s="62">
        <f t="shared" ref="C16:Z16" si="1">IF(LEN(C$2)&gt;0,SUM(C10:C15),"")</f>
        <v>9.4E-2</v>
      </c>
      <c r="D16" s="62">
        <f t="shared" si="1"/>
        <v>0.11799999999999999</v>
      </c>
      <c r="E16" s="62">
        <f t="shared" si="1"/>
        <v>0.628</v>
      </c>
      <c r="F16" s="62">
        <f t="shared" si="1"/>
        <v>1.0999999999999999E-2</v>
      </c>
      <c r="G16" s="62">
        <f t="shared" si="1"/>
        <v>6.3E-2</v>
      </c>
      <c r="H16" s="62">
        <f t="shared" si="1"/>
        <v>60.155000000000001</v>
      </c>
      <c r="I16" s="62">
        <f t="shared" si="1"/>
        <v>30.590000000000003</v>
      </c>
      <c r="J16" s="62">
        <f t="shared" si="1"/>
        <v>17.781999999999996</v>
      </c>
      <c r="K16" s="62">
        <f t="shared" si="1"/>
        <v>0.435</v>
      </c>
      <c r="L16" s="62">
        <f t="shared" si="1"/>
        <v>0.22900000000000001</v>
      </c>
      <c r="M16" s="62">
        <f t="shared" si="1"/>
        <v>8.6000000000000007E-2</v>
      </c>
      <c r="N16" s="62">
        <f t="shared" si="1"/>
        <v>6.0000000000000005E-2</v>
      </c>
      <c r="O16" s="62">
        <f t="shared" si="1"/>
        <v>0.127</v>
      </c>
      <c r="P16" s="62">
        <f t="shared" si="1"/>
        <v>100.45</v>
      </c>
      <c r="Q16" s="62">
        <f t="shared" si="1"/>
        <v>72.78</v>
      </c>
      <c r="R16" s="62">
        <f t="shared" si="1"/>
        <v>42.906999999999996</v>
      </c>
      <c r="S16" s="62">
        <f t="shared" si="1"/>
        <v>43.02</v>
      </c>
      <c r="T16" s="62">
        <f t="shared" si="1"/>
        <v>43.734000000000002</v>
      </c>
      <c r="U16" s="62">
        <f t="shared" si="1"/>
        <v>44.296999999999997</v>
      </c>
      <c r="V16" s="62">
        <f t="shared" si="1"/>
        <v>34.034999999999997</v>
      </c>
      <c r="W16" s="62">
        <f t="shared" si="1"/>
        <v>3.5549999999999997</v>
      </c>
      <c r="X16" s="62">
        <f t="shared" si="1"/>
        <v>53.502000000000002</v>
      </c>
      <c r="Y16" s="62">
        <f t="shared" si="1"/>
        <v>3.5460000000000003</v>
      </c>
      <c r="Z16" s="63" t="str">
        <f t="shared" si="1"/>
        <v/>
      </c>
      <c r="AA16" s="64">
        <f>SUM(AA10:AA15)</f>
        <v>552.327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>
        <v>75</v>
      </c>
      <c r="H19" s="72">
        <v>75</v>
      </c>
      <c r="I19" s="72">
        <v>28</v>
      </c>
      <c r="J19" s="72">
        <v>28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>
        <v>75</v>
      </c>
      <c r="Y19" s="72">
        <v>103</v>
      </c>
      <c r="Z19" s="73"/>
      <c r="AA19" s="74">
        <f t="shared" ref="AA19:AA24" si="2">SUM(B19:Z19)</f>
        <v>459</v>
      </c>
    </row>
    <row r="20" spans="1:27" ht="25.15" customHeight="1" x14ac:dyDescent="0.2">
      <c r="A20" s="75" t="s">
        <v>15</v>
      </c>
      <c r="B20" s="76"/>
      <c r="C20" s="77"/>
      <c r="D20" s="77"/>
      <c r="E20" s="77">
        <v>2.2869999999999999</v>
      </c>
      <c r="F20" s="77"/>
      <c r="G20" s="77"/>
      <c r="H20" s="77"/>
      <c r="I20" s="77"/>
      <c r="J20" s="77">
        <v>1.409</v>
      </c>
      <c r="K20" s="77">
        <v>1E-3</v>
      </c>
      <c r="L20" s="77">
        <v>0.35</v>
      </c>
      <c r="M20" s="77">
        <v>1E-3</v>
      </c>
      <c r="N20" s="77">
        <v>1E-3</v>
      </c>
      <c r="O20" s="77">
        <v>1E-3</v>
      </c>
      <c r="P20" s="77">
        <v>4.851</v>
      </c>
      <c r="Q20" s="77"/>
      <c r="R20" s="77">
        <v>18.274000000000001</v>
      </c>
      <c r="S20" s="77">
        <v>21.744</v>
      </c>
      <c r="T20" s="77">
        <v>14.167999999999999</v>
      </c>
      <c r="U20" s="77">
        <v>17.678000000000001</v>
      </c>
      <c r="V20" s="77">
        <v>27.021000000000001</v>
      </c>
      <c r="W20" s="77">
        <v>2.9350000000000001</v>
      </c>
      <c r="X20" s="77">
        <v>70.239999999999995</v>
      </c>
      <c r="Y20" s="77">
        <v>29.942</v>
      </c>
      <c r="Z20" s="78"/>
      <c r="AA20" s="79">
        <f t="shared" si="2"/>
        <v>210.90300000000002</v>
      </c>
    </row>
    <row r="21" spans="1:27" ht="25.15" customHeight="1" x14ac:dyDescent="0.2">
      <c r="A21" s="75" t="s">
        <v>16</v>
      </c>
      <c r="B21" s="80">
        <v>1.6990000000000001</v>
      </c>
      <c r="C21" s="81"/>
      <c r="D21" s="81">
        <v>0.66500000000000004</v>
      </c>
      <c r="E21" s="81">
        <v>2.0019999999999998</v>
      </c>
      <c r="F21" s="81">
        <v>0.36599999999999999</v>
      </c>
      <c r="G21" s="81"/>
      <c r="H21" s="81"/>
      <c r="I21" s="81">
        <v>4.6229999999999993</v>
      </c>
      <c r="J21" s="81">
        <v>21.494</v>
      </c>
      <c r="K21" s="81">
        <v>40.932000000000002</v>
      </c>
      <c r="L21" s="81">
        <v>61.664999999999999</v>
      </c>
      <c r="M21" s="81">
        <v>43.150999999999996</v>
      </c>
      <c r="N21" s="81">
        <v>65.777000000000001</v>
      </c>
      <c r="O21" s="81">
        <v>57.109000000000002</v>
      </c>
      <c r="P21" s="81">
        <v>54.625999999999998</v>
      </c>
      <c r="Q21" s="81">
        <v>12.878999999999998</v>
      </c>
      <c r="R21" s="81">
        <v>4.9879999999999995</v>
      </c>
      <c r="S21" s="81">
        <v>4.84</v>
      </c>
      <c r="T21" s="81">
        <v>7.9480000000000004</v>
      </c>
      <c r="U21" s="81">
        <v>1.2060000000000002</v>
      </c>
      <c r="V21" s="81">
        <v>0.26</v>
      </c>
      <c r="W21" s="81"/>
      <c r="X21" s="81">
        <v>34.015999999999998</v>
      </c>
      <c r="Y21" s="81">
        <v>4.67</v>
      </c>
      <c r="Z21" s="78"/>
      <c r="AA21" s="79">
        <f t="shared" si="2"/>
        <v>424.91599999999994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1.6990000000000001</v>
      </c>
      <c r="C25" s="88">
        <f t="shared" ref="C25:Z25" si="3">IF(LEN(C$2)&gt;0,SUM(C19:C24),"")</f>
        <v>0</v>
      </c>
      <c r="D25" s="88">
        <f t="shared" si="3"/>
        <v>0.66500000000000004</v>
      </c>
      <c r="E25" s="88">
        <f t="shared" si="3"/>
        <v>4.2889999999999997</v>
      </c>
      <c r="F25" s="88">
        <f t="shared" si="3"/>
        <v>0.36599999999999999</v>
      </c>
      <c r="G25" s="88">
        <f t="shared" si="3"/>
        <v>75</v>
      </c>
      <c r="H25" s="88">
        <f t="shared" si="3"/>
        <v>75</v>
      </c>
      <c r="I25" s="88">
        <f t="shared" si="3"/>
        <v>32.622999999999998</v>
      </c>
      <c r="J25" s="88">
        <f t="shared" si="3"/>
        <v>50.902999999999999</v>
      </c>
      <c r="K25" s="88">
        <f t="shared" si="3"/>
        <v>40.933</v>
      </c>
      <c r="L25" s="88">
        <f t="shared" si="3"/>
        <v>62.015000000000001</v>
      </c>
      <c r="M25" s="88">
        <f t="shared" si="3"/>
        <v>43.151999999999994</v>
      </c>
      <c r="N25" s="88">
        <f t="shared" si="3"/>
        <v>65.778000000000006</v>
      </c>
      <c r="O25" s="88">
        <f t="shared" si="3"/>
        <v>57.11</v>
      </c>
      <c r="P25" s="88">
        <f t="shared" si="3"/>
        <v>59.476999999999997</v>
      </c>
      <c r="Q25" s="88">
        <f t="shared" si="3"/>
        <v>12.878999999999998</v>
      </c>
      <c r="R25" s="88">
        <f t="shared" si="3"/>
        <v>23.262</v>
      </c>
      <c r="S25" s="88">
        <f t="shared" si="3"/>
        <v>26.584</v>
      </c>
      <c r="T25" s="88">
        <f t="shared" si="3"/>
        <v>22.116</v>
      </c>
      <c r="U25" s="88">
        <f t="shared" si="3"/>
        <v>18.884</v>
      </c>
      <c r="V25" s="88">
        <f t="shared" si="3"/>
        <v>27.281000000000002</v>
      </c>
      <c r="W25" s="88">
        <f t="shared" si="3"/>
        <v>77.935000000000002</v>
      </c>
      <c r="X25" s="88">
        <f t="shared" si="3"/>
        <v>179.256</v>
      </c>
      <c r="Y25" s="88">
        <f t="shared" si="3"/>
        <v>137.61199999999999</v>
      </c>
      <c r="Z25" s="89" t="str">
        <f t="shared" si="3"/>
        <v/>
      </c>
      <c r="AA25" s="90">
        <f>SUM(AA19:AA24)</f>
        <v>1094.819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1.8220000000000001</v>
      </c>
      <c r="C29" s="77">
        <v>9.4E-2</v>
      </c>
      <c r="D29" s="77">
        <v>0.78300000000000003</v>
      </c>
      <c r="E29" s="77">
        <v>4.9169999999999998</v>
      </c>
      <c r="F29" s="77">
        <v>0.377</v>
      </c>
      <c r="G29" s="77">
        <v>75.063000000000002</v>
      </c>
      <c r="H29" s="77">
        <v>135.155</v>
      </c>
      <c r="I29" s="77">
        <v>63.213000000000001</v>
      </c>
      <c r="J29" s="77">
        <v>68.685000000000002</v>
      </c>
      <c r="K29" s="77">
        <v>41.368000000000002</v>
      </c>
      <c r="L29" s="77">
        <v>62.244</v>
      </c>
      <c r="M29" s="77">
        <v>43.238</v>
      </c>
      <c r="N29" s="77">
        <v>65.837999999999994</v>
      </c>
      <c r="O29" s="77">
        <v>57.237000000000002</v>
      </c>
      <c r="P29" s="77">
        <v>159.92699999999999</v>
      </c>
      <c r="Q29" s="77">
        <v>85.659000000000006</v>
      </c>
      <c r="R29" s="77">
        <v>66.168999999999997</v>
      </c>
      <c r="S29" s="77">
        <v>69.603999999999999</v>
      </c>
      <c r="T29" s="77">
        <v>65.849999999999994</v>
      </c>
      <c r="U29" s="77">
        <v>63.180999999999997</v>
      </c>
      <c r="V29" s="77">
        <v>61.316000000000003</v>
      </c>
      <c r="W29" s="77">
        <v>81.489999999999995</v>
      </c>
      <c r="X29" s="77">
        <v>232.75800000000001</v>
      </c>
      <c r="Y29" s="77">
        <v>141.15799999999999</v>
      </c>
      <c r="Z29" s="78"/>
      <c r="AA29" s="79">
        <f>SUM(B29:Z29)</f>
        <v>1647.146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1.8220000000000001</v>
      </c>
      <c r="C31" s="62">
        <f t="shared" ref="C31:Z31" si="4">IF(LEN(C$2)&gt;0,SUM(C28:C30),"")</f>
        <v>9.4E-2</v>
      </c>
      <c r="D31" s="62">
        <f t="shared" si="4"/>
        <v>0.78300000000000003</v>
      </c>
      <c r="E31" s="62">
        <f t="shared" si="4"/>
        <v>4.9169999999999998</v>
      </c>
      <c r="F31" s="62">
        <f t="shared" si="4"/>
        <v>0.377</v>
      </c>
      <c r="G31" s="62">
        <f t="shared" si="4"/>
        <v>75.063000000000002</v>
      </c>
      <c r="H31" s="62">
        <f t="shared" si="4"/>
        <v>135.155</v>
      </c>
      <c r="I31" s="62">
        <f t="shared" si="4"/>
        <v>63.213000000000001</v>
      </c>
      <c r="J31" s="62">
        <f t="shared" si="4"/>
        <v>68.685000000000002</v>
      </c>
      <c r="K31" s="62">
        <f t="shared" si="4"/>
        <v>41.368000000000002</v>
      </c>
      <c r="L31" s="62">
        <f t="shared" si="4"/>
        <v>62.244</v>
      </c>
      <c r="M31" s="62">
        <f t="shared" si="4"/>
        <v>43.238</v>
      </c>
      <c r="N31" s="62">
        <f t="shared" si="4"/>
        <v>65.837999999999994</v>
      </c>
      <c r="O31" s="62">
        <f t="shared" si="4"/>
        <v>57.237000000000002</v>
      </c>
      <c r="P31" s="62">
        <f t="shared" si="4"/>
        <v>159.92699999999999</v>
      </c>
      <c r="Q31" s="62">
        <f t="shared" si="4"/>
        <v>85.659000000000006</v>
      </c>
      <c r="R31" s="62">
        <f t="shared" si="4"/>
        <v>66.168999999999997</v>
      </c>
      <c r="S31" s="62">
        <f t="shared" si="4"/>
        <v>69.603999999999999</v>
      </c>
      <c r="T31" s="62">
        <f t="shared" si="4"/>
        <v>65.849999999999994</v>
      </c>
      <c r="U31" s="62">
        <f t="shared" si="4"/>
        <v>63.180999999999997</v>
      </c>
      <c r="V31" s="62">
        <f t="shared" si="4"/>
        <v>61.316000000000003</v>
      </c>
      <c r="W31" s="62">
        <f t="shared" si="4"/>
        <v>81.489999999999995</v>
      </c>
      <c r="X31" s="62">
        <f t="shared" si="4"/>
        <v>232.75800000000001</v>
      </c>
      <c r="Y31" s="62">
        <f t="shared" si="4"/>
        <v>141.15799999999999</v>
      </c>
      <c r="Z31" s="63" t="str">
        <f t="shared" si="4"/>
        <v/>
      </c>
      <c r="AA31" s="64">
        <f>SUM(AA28:AA30)</f>
        <v>1647.146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8.5</v>
      </c>
      <c r="C38" s="99">
        <v>10.8</v>
      </c>
      <c r="D38" s="99">
        <v>8.4</v>
      </c>
      <c r="E38" s="99">
        <v>0.7</v>
      </c>
      <c r="F38" s="99">
        <v>13.9</v>
      </c>
      <c r="G38" s="99"/>
      <c r="H38" s="99"/>
      <c r="I38" s="99">
        <v>100.2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142.5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8.5</v>
      </c>
      <c r="C39" s="88">
        <f t="shared" si="6"/>
        <v>10.8</v>
      </c>
      <c r="D39" s="88">
        <f t="shared" si="6"/>
        <v>8.4</v>
      </c>
      <c r="E39" s="88">
        <f t="shared" si="6"/>
        <v>0.7</v>
      </c>
      <c r="F39" s="88">
        <f t="shared" si="6"/>
        <v>13.9</v>
      </c>
      <c r="G39" s="88">
        <f t="shared" si="6"/>
        <v>0</v>
      </c>
      <c r="H39" s="88">
        <f t="shared" si="6"/>
        <v>0</v>
      </c>
      <c r="I39" s="88">
        <f t="shared" si="6"/>
        <v>100.2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142.5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8.5</v>
      </c>
      <c r="C46" s="99">
        <v>10.8</v>
      </c>
      <c r="D46" s="99">
        <v>8.4</v>
      </c>
      <c r="E46" s="99">
        <v>0.7</v>
      </c>
      <c r="F46" s="99">
        <v>13.9</v>
      </c>
      <c r="G46" s="99"/>
      <c r="H46" s="99"/>
      <c r="I46" s="99">
        <v>100.2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142.5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8.5</v>
      </c>
      <c r="C48" s="88">
        <f t="shared" ref="C48:Z48" si="8">IF(LEN(C$2)&gt;0,SUM(C42:C47),"")</f>
        <v>10.8</v>
      </c>
      <c r="D48" s="88">
        <f t="shared" si="8"/>
        <v>8.4</v>
      </c>
      <c r="E48" s="88">
        <f t="shared" si="8"/>
        <v>0.7</v>
      </c>
      <c r="F48" s="88">
        <f t="shared" si="8"/>
        <v>13.9</v>
      </c>
      <c r="G48" s="88">
        <f t="shared" si="8"/>
        <v>0</v>
      </c>
      <c r="H48" s="88">
        <f t="shared" si="8"/>
        <v>0</v>
      </c>
      <c r="I48" s="88">
        <f t="shared" si="8"/>
        <v>100.2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142.5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10.321999999999999</v>
      </c>
      <c r="C51" s="88">
        <f t="shared" si="10"/>
        <v>10.894</v>
      </c>
      <c r="D51" s="88">
        <f t="shared" si="10"/>
        <v>9.1829999999999998</v>
      </c>
      <c r="E51" s="88">
        <f t="shared" si="10"/>
        <v>5.617</v>
      </c>
      <c r="F51" s="88">
        <f t="shared" si="10"/>
        <v>14.277000000000001</v>
      </c>
      <c r="G51" s="88">
        <f t="shared" si="10"/>
        <v>75.063000000000002</v>
      </c>
      <c r="H51" s="88">
        <f t="shared" si="10"/>
        <v>135.155</v>
      </c>
      <c r="I51" s="88">
        <f t="shared" si="10"/>
        <v>163.41300000000001</v>
      </c>
      <c r="J51" s="88">
        <f t="shared" si="10"/>
        <v>68.685000000000002</v>
      </c>
      <c r="K51" s="88">
        <f t="shared" si="10"/>
        <v>41.368000000000002</v>
      </c>
      <c r="L51" s="88">
        <f t="shared" si="10"/>
        <v>62.244</v>
      </c>
      <c r="M51" s="88">
        <f t="shared" si="10"/>
        <v>43.237999999999992</v>
      </c>
      <c r="N51" s="88">
        <f t="shared" si="10"/>
        <v>65.838000000000008</v>
      </c>
      <c r="O51" s="88">
        <f t="shared" si="10"/>
        <v>57.237000000000002</v>
      </c>
      <c r="P51" s="88">
        <f t="shared" si="10"/>
        <v>159.92699999999999</v>
      </c>
      <c r="Q51" s="88">
        <f t="shared" si="10"/>
        <v>85.658999999999992</v>
      </c>
      <c r="R51" s="88">
        <f t="shared" si="10"/>
        <v>66.168999999999997</v>
      </c>
      <c r="S51" s="88">
        <f t="shared" si="10"/>
        <v>69.603999999999999</v>
      </c>
      <c r="T51" s="88">
        <f t="shared" si="10"/>
        <v>65.849999999999994</v>
      </c>
      <c r="U51" s="88">
        <f t="shared" si="10"/>
        <v>63.180999999999997</v>
      </c>
      <c r="V51" s="88">
        <f t="shared" si="10"/>
        <v>61.316000000000003</v>
      </c>
      <c r="W51" s="88">
        <f t="shared" si="10"/>
        <v>81.490000000000009</v>
      </c>
      <c r="X51" s="88">
        <f t="shared" si="10"/>
        <v>232.75800000000001</v>
      </c>
      <c r="Y51" s="88">
        <f t="shared" si="10"/>
        <v>141.15799999999999</v>
      </c>
      <c r="Z51" s="89" t="str">
        <f t="shared" si="10"/>
        <v/>
      </c>
      <c r="AA51" s="104">
        <f>SUM(B51:Z51)</f>
        <v>1789.646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10.298999999999998</v>
      </c>
      <c r="C4" s="18">
        <v>10.850999999999999</v>
      </c>
      <c r="D4" s="18">
        <v>9.177999999999999</v>
      </c>
      <c r="E4" s="18">
        <v>5.5880000000000001</v>
      </c>
      <c r="F4" s="18">
        <v>14.273</v>
      </c>
      <c r="G4" s="18">
        <v>75.088000000000008</v>
      </c>
      <c r="H4" s="18">
        <v>135.10599999999999</v>
      </c>
      <c r="I4" s="18">
        <v>163.40799999999999</v>
      </c>
      <c r="J4" s="18">
        <v>68.685000000000002</v>
      </c>
      <c r="K4" s="18">
        <v>41.368000000000002</v>
      </c>
      <c r="L4" s="18">
        <v>62.243999999999993</v>
      </c>
      <c r="M4" s="18">
        <v>43.238000000000007</v>
      </c>
      <c r="N4" s="18">
        <v>65.837999999999994</v>
      </c>
      <c r="O4" s="18">
        <v>57.237000000000002</v>
      </c>
      <c r="P4" s="18">
        <v>159.96599999999998</v>
      </c>
      <c r="Q4" s="18">
        <v>85.628</v>
      </c>
      <c r="R4" s="18">
        <v>66.168999999999997</v>
      </c>
      <c r="S4" s="18">
        <v>69.603999999999985</v>
      </c>
      <c r="T4" s="18">
        <v>65.850000000000009</v>
      </c>
      <c r="U4" s="18">
        <v>63.180999999999997</v>
      </c>
      <c r="V4" s="18">
        <v>61.31600000000001</v>
      </c>
      <c r="W4" s="18">
        <v>81.489999999999995</v>
      </c>
      <c r="X4" s="18">
        <v>232.71299999999999</v>
      </c>
      <c r="Y4" s="18">
        <v>141.15800000000002</v>
      </c>
      <c r="Z4" s="19"/>
      <c r="AA4" s="20">
        <f>SUM(B4:Z4)</f>
        <v>1789.4760000000001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104.56</v>
      </c>
      <c r="C7" s="28">
        <v>100</v>
      </c>
      <c r="D7" s="28">
        <v>97.53</v>
      </c>
      <c r="E7" s="28">
        <v>95.63</v>
      </c>
      <c r="F7" s="28">
        <v>95.54</v>
      </c>
      <c r="G7" s="28">
        <v>100</v>
      </c>
      <c r="H7" s="28">
        <v>109.43</v>
      </c>
      <c r="I7" s="28">
        <v>145</v>
      </c>
      <c r="J7" s="28">
        <v>119.79</v>
      </c>
      <c r="K7" s="28">
        <v>70.78</v>
      </c>
      <c r="L7" s="28">
        <v>53.42</v>
      </c>
      <c r="M7" s="28">
        <v>40.700000000000003</v>
      </c>
      <c r="N7" s="28">
        <v>50.76</v>
      </c>
      <c r="O7" s="28">
        <v>68.48</v>
      </c>
      <c r="P7" s="28">
        <v>111.24</v>
      </c>
      <c r="Q7" s="28">
        <v>115.5</v>
      </c>
      <c r="R7" s="28">
        <v>126.4</v>
      </c>
      <c r="S7" s="28">
        <v>124.9</v>
      </c>
      <c r="T7" s="28">
        <v>116.09</v>
      </c>
      <c r="U7" s="28">
        <v>115.91</v>
      </c>
      <c r="V7" s="28">
        <v>114.01</v>
      </c>
      <c r="W7" s="28">
        <v>98.3</v>
      </c>
      <c r="X7" s="28">
        <v>104.5</v>
      </c>
      <c r="Y7" s="28">
        <v>95</v>
      </c>
      <c r="Z7" s="29"/>
      <c r="AA7" s="30">
        <f>IF(SUM(B7:Z7)&lt;&gt;0,AVERAGEIF(B7:Z7,"&lt;&gt;"""),"")</f>
        <v>98.894583333333358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9.4830000000000005</v>
      </c>
      <c r="L14" s="57">
        <v>22.908000000000001</v>
      </c>
      <c r="M14" s="57">
        <v>24.611999999999998</v>
      </c>
      <c r="N14" s="57">
        <v>26.354000000000006</v>
      </c>
      <c r="O14" s="57">
        <v>13.538999999999998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96.896000000000001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9.4830000000000005</v>
      </c>
      <c r="L16" s="62">
        <f t="shared" si="1"/>
        <v>22.908000000000001</v>
      </c>
      <c r="M16" s="62">
        <f t="shared" si="1"/>
        <v>24.611999999999998</v>
      </c>
      <c r="N16" s="62">
        <f t="shared" si="1"/>
        <v>26.354000000000006</v>
      </c>
      <c r="O16" s="62">
        <f t="shared" si="1"/>
        <v>13.538999999999998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96.896000000000001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/>
      <c r="F19" s="72">
        <v>4.8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11.3</v>
      </c>
    </row>
    <row r="20" spans="1:27" ht="25.15" customHeight="1" x14ac:dyDescent="0.2">
      <c r="A20" s="75" t="s">
        <v>15</v>
      </c>
      <c r="B20" s="76">
        <v>3.375</v>
      </c>
      <c r="C20" s="77">
        <v>3.3160000000000003</v>
      </c>
      <c r="D20" s="77">
        <v>1.486</v>
      </c>
      <c r="E20" s="77"/>
      <c r="F20" s="77">
        <v>2.0419999999999998</v>
      </c>
      <c r="G20" s="77">
        <v>5.4359999999999999</v>
      </c>
      <c r="H20" s="77">
        <v>19.646999999999998</v>
      </c>
      <c r="I20" s="77">
        <v>39.339999999999996</v>
      </c>
      <c r="J20" s="77">
        <v>34.120999999999995</v>
      </c>
      <c r="K20" s="77">
        <v>5.3</v>
      </c>
      <c r="L20" s="77">
        <v>5.4</v>
      </c>
      <c r="M20" s="77">
        <v>2.8</v>
      </c>
      <c r="N20" s="77">
        <v>5.3</v>
      </c>
      <c r="O20" s="77">
        <v>13</v>
      </c>
      <c r="P20" s="77">
        <v>0.3</v>
      </c>
      <c r="Q20" s="77">
        <v>5.3919999999999995</v>
      </c>
      <c r="R20" s="77">
        <v>14.96</v>
      </c>
      <c r="S20" s="77">
        <v>14.224</v>
      </c>
      <c r="T20" s="77">
        <v>8.4540000000000006</v>
      </c>
      <c r="U20" s="77">
        <v>7.4729999999999999</v>
      </c>
      <c r="V20" s="77">
        <v>6.5880000000000001</v>
      </c>
      <c r="W20" s="77">
        <v>8.4139999999999997</v>
      </c>
      <c r="X20" s="77"/>
      <c r="Y20" s="77">
        <v>2.5</v>
      </c>
      <c r="Z20" s="78"/>
      <c r="AA20" s="79">
        <f t="shared" si="2"/>
        <v>208.86799999999999</v>
      </c>
    </row>
    <row r="21" spans="1:27" ht="25.15" customHeight="1" x14ac:dyDescent="0.2">
      <c r="A21" s="75" t="s">
        <v>16</v>
      </c>
      <c r="B21" s="80">
        <v>4.6240000000000006</v>
      </c>
      <c r="C21" s="81">
        <v>5.4349999999999996</v>
      </c>
      <c r="D21" s="81">
        <v>5.5920000000000005</v>
      </c>
      <c r="E21" s="81">
        <v>5.5880000000000001</v>
      </c>
      <c r="F21" s="81">
        <v>7.431</v>
      </c>
      <c r="G21" s="81">
        <v>16.952000000000002</v>
      </c>
      <c r="H21" s="81">
        <v>93.359000000000009</v>
      </c>
      <c r="I21" s="81">
        <v>124.06800000000001</v>
      </c>
      <c r="J21" s="81">
        <v>34.564</v>
      </c>
      <c r="K21" s="81">
        <v>26.584999999999997</v>
      </c>
      <c r="L21" s="81">
        <v>33.936</v>
      </c>
      <c r="M21" s="81">
        <v>15.826000000000001</v>
      </c>
      <c r="N21" s="81">
        <v>34.183999999999997</v>
      </c>
      <c r="O21" s="81">
        <v>30.698</v>
      </c>
      <c r="P21" s="81">
        <v>11.966000000000001</v>
      </c>
      <c r="Q21" s="81">
        <v>40.736000000000004</v>
      </c>
      <c r="R21" s="81">
        <v>51.208999999999996</v>
      </c>
      <c r="S21" s="81">
        <v>55.38</v>
      </c>
      <c r="T21" s="81">
        <v>57.396000000000001</v>
      </c>
      <c r="U21" s="81">
        <v>55.707999999999998</v>
      </c>
      <c r="V21" s="81">
        <v>54.728000000000002</v>
      </c>
      <c r="W21" s="81">
        <v>73.075999999999993</v>
      </c>
      <c r="X21" s="81">
        <v>10.313000000000001</v>
      </c>
      <c r="Y21" s="81">
        <v>28.857999999999997</v>
      </c>
      <c r="Z21" s="78"/>
      <c r="AA21" s="79">
        <f t="shared" si="2"/>
        <v>878.21199999999976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10.298999999999999</v>
      </c>
      <c r="C25" s="88">
        <f t="shared" si="3"/>
        <v>10.850999999999999</v>
      </c>
      <c r="D25" s="88">
        <f t="shared" si="3"/>
        <v>9.1780000000000008</v>
      </c>
      <c r="E25" s="88">
        <f t="shared" si="3"/>
        <v>5.5880000000000001</v>
      </c>
      <c r="F25" s="88">
        <f t="shared" si="3"/>
        <v>14.273</v>
      </c>
      <c r="G25" s="88">
        <f t="shared" si="3"/>
        <v>22.388000000000002</v>
      </c>
      <c r="H25" s="88">
        <f t="shared" si="3"/>
        <v>113.006</v>
      </c>
      <c r="I25" s="88">
        <f t="shared" si="3"/>
        <v>163.40800000000002</v>
      </c>
      <c r="J25" s="88">
        <f t="shared" si="3"/>
        <v>68.685000000000002</v>
      </c>
      <c r="K25" s="88">
        <f t="shared" si="3"/>
        <v>31.884999999999998</v>
      </c>
      <c r="L25" s="88">
        <f t="shared" si="3"/>
        <v>39.335999999999999</v>
      </c>
      <c r="M25" s="88">
        <f t="shared" si="3"/>
        <v>18.626000000000001</v>
      </c>
      <c r="N25" s="88">
        <f t="shared" si="3"/>
        <v>39.483999999999995</v>
      </c>
      <c r="O25" s="88">
        <f t="shared" si="3"/>
        <v>43.698</v>
      </c>
      <c r="P25" s="88">
        <f t="shared" si="3"/>
        <v>12.266000000000002</v>
      </c>
      <c r="Q25" s="88">
        <f t="shared" si="3"/>
        <v>46.128</v>
      </c>
      <c r="R25" s="88">
        <f t="shared" si="3"/>
        <v>66.168999999999997</v>
      </c>
      <c r="S25" s="88">
        <f t="shared" si="3"/>
        <v>69.603999999999999</v>
      </c>
      <c r="T25" s="88">
        <f t="shared" si="3"/>
        <v>65.849999999999994</v>
      </c>
      <c r="U25" s="88">
        <f t="shared" si="3"/>
        <v>63.180999999999997</v>
      </c>
      <c r="V25" s="88">
        <f t="shared" si="3"/>
        <v>61.316000000000003</v>
      </c>
      <c r="W25" s="88">
        <f t="shared" si="3"/>
        <v>81.489999999999995</v>
      </c>
      <c r="X25" s="88">
        <f t="shared" si="3"/>
        <v>10.313000000000001</v>
      </c>
      <c r="Y25" s="88">
        <f t="shared" si="3"/>
        <v>31.357999999999997</v>
      </c>
      <c r="Z25" s="89">
        <f t="shared" si="3"/>
        <v>0</v>
      </c>
      <c r="AA25" s="90">
        <f t="shared" si="3"/>
        <v>1098.3799999999997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10.298999999999999</v>
      </c>
      <c r="C29" s="77">
        <v>10.851000000000001</v>
      </c>
      <c r="D29" s="77">
        <v>9.1780000000000008</v>
      </c>
      <c r="E29" s="77">
        <v>5.5880000000000001</v>
      </c>
      <c r="F29" s="77">
        <v>14.273</v>
      </c>
      <c r="G29" s="77">
        <v>22.388000000000002</v>
      </c>
      <c r="H29" s="77">
        <v>113.006</v>
      </c>
      <c r="I29" s="77">
        <v>163.40799999999999</v>
      </c>
      <c r="J29" s="77">
        <v>68.685000000000002</v>
      </c>
      <c r="K29" s="77">
        <v>41.368000000000002</v>
      </c>
      <c r="L29" s="77">
        <v>62.244</v>
      </c>
      <c r="M29" s="77">
        <v>43.238</v>
      </c>
      <c r="N29" s="77">
        <v>65.837999999999994</v>
      </c>
      <c r="O29" s="77">
        <v>57.237000000000002</v>
      </c>
      <c r="P29" s="77">
        <v>12.266</v>
      </c>
      <c r="Q29" s="77">
        <v>46.128</v>
      </c>
      <c r="R29" s="77">
        <v>66.168999999999997</v>
      </c>
      <c r="S29" s="77">
        <v>69.603999999999999</v>
      </c>
      <c r="T29" s="77">
        <v>65.849999999999994</v>
      </c>
      <c r="U29" s="77">
        <v>63.180999999999997</v>
      </c>
      <c r="V29" s="77">
        <v>61.316000000000003</v>
      </c>
      <c r="W29" s="77">
        <v>81.489999999999995</v>
      </c>
      <c r="X29" s="77">
        <v>10.313000000000001</v>
      </c>
      <c r="Y29" s="77">
        <v>31.358000000000001</v>
      </c>
      <c r="Z29" s="78"/>
      <c r="AA29" s="79">
        <f>SUM(B29:Z29)</f>
        <v>1195.2760000000001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10.298999999999999</v>
      </c>
      <c r="C31" s="62">
        <f t="shared" si="4"/>
        <v>10.851000000000001</v>
      </c>
      <c r="D31" s="62">
        <f t="shared" si="4"/>
        <v>9.1780000000000008</v>
      </c>
      <c r="E31" s="62">
        <f t="shared" si="4"/>
        <v>5.5880000000000001</v>
      </c>
      <c r="F31" s="62">
        <f t="shared" si="4"/>
        <v>14.273</v>
      </c>
      <c r="G31" s="62">
        <f t="shared" si="4"/>
        <v>22.388000000000002</v>
      </c>
      <c r="H31" s="62">
        <f t="shared" si="4"/>
        <v>113.006</v>
      </c>
      <c r="I31" s="62">
        <f t="shared" si="4"/>
        <v>163.40799999999999</v>
      </c>
      <c r="J31" s="62">
        <f t="shared" si="4"/>
        <v>68.685000000000002</v>
      </c>
      <c r="K31" s="62">
        <f t="shared" si="4"/>
        <v>41.368000000000002</v>
      </c>
      <c r="L31" s="62">
        <f t="shared" si="4"/>
        <v>62.244</v>
      </c>
      <c r="M31" s="62">
        <f t="shared" si="4"/>
        <v>43.238</v>
      </c>
      <c r="N31" s="62">
        <f t="shared" si="4"/>
        <v>65.837999999999994</v>
      </c>
      <c r="O31" s="62">
        <f t="shared" si="4"/>
        <v>57.237000000000002</v>
      </c>
      <c r="P31" s="62">
        <f t="shared" si="4"/>
        <v>12.266</v>
      </c>
      <c r="Q31" s="62">
        <f t="shared" si="4"/>
        <v>46.128</v>
      </c>
      <c r="R31" s="62">
        <f t="shared" si="4"/>
        <v>66.168999999999997</v>
      </c>
      <c r="S31" s="62">
        <f t="shared" si="4"/>
        <v>69.603999999999999</v>
      </c>
      <c r="T31" s="62">
        <f t="shared" si="4"/>
        <v>65.849999999999994</v>
      </c>
      <c r="U31" s="62">
        <f t="shared" si="4"/>
        <v>63.180999999999997</v>
      </c>
      <c r="V31" s="62">
        <f t="shared" si="4"/>
        <v>61.316000000000003</v>
      </c>
      <c r="W31" s="62">
        <f t="shared" si="4"/>
        <v>81.489999999999995</v>
      </c>
      <c r="X31" s="62">
        <f t="shared" si="4"/>
        <v>10.313000000000001</v>
      </c>
      <c r="Y31" s="62">
        <f t="shared" si="4"/>
        <v>31.358000000000001</v>
      </c>
      <c r="Z31" s="63">
        <f t="shared" si="4"/>
        <v>0</v>
      </c>
      <c r="AA31" s="64">
        <f t="shared" si="4"/>
        <v>1195.2760000000001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>
        <v>52.7</v>
      </c>
      <c r="H38" s="99">
        <v>22.1</v>
      </c>
      <c r="I38" s="99"/>
      <c r="J38" s="99"/>
      <c r="K38" s="99"/>
      <c r="L38" s="99"/>
      <c r="M38" s="99"/>
      <c r="N38" s="99"/>
      <c r="O38" s="99"/>
      <c r="P38" s="99">
        <v>147.69999999999999</v>
      </c>
      <c r="Q38" s="99">
        <v>39.5</v>
      </c>
      <c r="R38" s="99"/>
      <c r="S38" s="99"/>
      <c r="T38" s="99"/>
      <c r="U38" s="99"/>
      <c r="V38" s="99"/>
      <c r="W38" s="99"/>
      <c r="X38" s="99">
        <v>222.4</v>
      </c>
      <c r="Y38" s="99">
        <v>109.8</v>
      </c>
      <c r="Z38" s="100"/>
      <c r="AA38" s="79">
        <f t="shared" si="5"/>
        <v>594.19999999999993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52.7</v>
      </c>
      <c r="H39" s="88">
        <f t="shared" si="6"/>
        <v>22.1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147.69999999999999</v>
      </c>
      <c r="Q39" s="88">
        <f t="shared" si="6"/>
        <v>39.5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222.4</v>
      </c>
      <c r="Y39" s="88">
        <f t="shared" si="6"/>
        <v>109.8</v>
      </c>
      <c r="Z39" s="89">
        <f t="shared" si="6"/>
        <v>0</v>
      </c>
      <c r="AA39" s="90">
        <f t="shared" si="5"/>
        <v>594.19999999999993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>
        <v>52.7</v>
      </c>
      <c r="H46" s="99">
        <v>22.1</v>
      </c>
      <c r="I46" s="99"/>
      <c r="J46" s="99"/>
      <c r="K46" s="99"/>
      <c r="L46" s="99"/>
      <c r="M46" s="99"/>
      <c r="N46" s="99"/>
      <c r="O46" s="99"/>
      <c r="P46" s="99">
        <v>147.69999999999999</v>
      </c>
      <c r="Q46" s="99">
        <v>39.5</v>
      </c>
      <c r="R46" s="99"/>
      <c r="S46" s="99"/>
      <c r="T46" s="99"/>
      <c r="U46" s="99"/>
      <c r="V46" s="99"/>
      <c r="W46" s="99"/>
      <c r="X46" s="99">
        <v>222.4</v>
      </c>
      <c r="Y46" s="99">
        <v>109.8</v>
      </c>
      <c r="Z46" s="100"/>
      <c r="AA46" s="79">
        <f t="shared" si="7"/>
        <v>594.19999999999993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52.7</v>
      </c>
      <c r="H48" s="88">
        <f t="shared" si="8"/>
        <v>22.1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147.69999999999999</v>
      </c>
      <c r="Q48" s="88">
        <f t="shared" si="8"/>
        <v>39.5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222.4</v>
      </c>
      <c r="Y48" s="88">
        <f t="shared" si="8"/>
        <v>109.8</v>
      </c>
      <c r="Z48" s="89">
        <f t="shared" si="8"/>
        <v>0</v>
      </c>
      <c r="AA48" s="90">
        <f t="shared" si="7"/>
        <v>594.19999999999993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10.298999999999999</v>
      </c>
      <c r="C51" s="88">
        <f t="shared" si="10"/>
        <v>10.850999999999999</v>
      </c>
      <c r="D51" s="88">
        <f t="shared" si="10"/>
        <v>9.1780000000000008</v>
      </c>
      <c r="E51" s="88">
        <f t="shared" si="10"/>
        <v>5.5880000000000001</v>
      </c>
      <c r="F51" s="88">
        <f t="shared" si="10"/>
        <v>14.273</v>
      </c>
      <c r="G51" s="88">
        <f t="shared" si="10"/>
        <v>75.088000000000008</v>
      </c>
      <c r="H51" s="88">
        <f t="shared" si="10"/>
        <v>135.10599999999999</v>
      </c>
      <c r="I51" s="88">
        <f t="shared" si="10"/>
        <v>163.40800000000002</v>
      </c>
      <c r="J51" s="88">
        <f t="shared" si="10"/>
        <v>68.685000000000002</v>
      </c>
      <c r="K51" s="88">
        <f t="shared" si="10"/>
        <v>41.367999999999995</v>
      </c>
      <c r="L51" s="88">
        <f t="shared" si="10"/>
        <v>62.244</v>
      </c>
      <c r="M51" s="88">
        <f t="shared" si="10"/>
        <v>43.238</v>
      </c>
      <c r="N51" s="88">
        <f t="shared" si="10"/>
        <v>65.837999999999994</v>
      </c>
      <c r="O51" s="88">
        <f t="shared" si="10"/>
        <v>57.236999999999995</v>
      </c>
      <c r="P51" s="88">
        <f t="shared" si="10"/>
        <v>159.96599999999998</v>
      </c>
      <c r="Q51" s="88">
        <f t="shared" si="10"/>
        <v>85.628</v>
      </c>
      <c r="R51" s="88">
        <f t="shared" si="10"/>
        <v>66.168999999999997</v>
      </c>
      <c r="S51" s="88">
        <f t="shared" si="10"/>
        <v>69.603999999999999</v>
      </c>
      <c r="T51" s="88">
        <f t="shared" si="10"/>
        <v>65.849999999999994</v>
      </c>
      <c r="U51" s="88">
        <f t="shared" si="10"/>
        <v>63.180999999999997</v>
      </c>
      <c r="V51" s="88">
        <f t="shared" si="10"/>
        <v>61.316000000000003</v>
      </c>
      <c r="W51" s="88">
        <f t="shared" si="10"/>
        <v>81.489999999999995</v>
      </c>
      <c r="X51" s="88">
        <f t="shared" si="10"/>
        <v>232.71299999999999</v>
      </c>
      <c r="Y51" s="88">
        <f t="shared" si="10"/>
        <v>141.15799999999999</v>
      </c>
      <c r="Z51" s="89">
        <f t="shared" si="10"/>
        <v>0</v>
      </c>
      <c r="AA51" s="104">
        <f>SUM(B51:Z51)</f>
        <v>1789.4759999999999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-8.5</v>
      </c>
      <c r="C4" s="18">
        <v>-10.8</v>
      </c>
      <c r="D4" s="18">
        <v>-8.4</v>
      </c>
      <c r="E4" s="18">
        <v>-0.7</v>
      </c>
      <c r="F4" s="18">
        <v>-13.9</v>
      </c>
      <c r="G4" s="18">
        <v>52.7</v>
      </c>
      <c r="H4" s="18">
        <v>22.1</v>
      </c>
      <c r="I4" s="18">
        <v>-100.2</v>
      </c>
      <c r="J4" s="18"/>
      <c r="K4" s="18"/>
      <c r="L4" s="18"/>
      <c r="M4" s="18"/>
      <c r="N4" s="18"/>
      <c r="O4" s="18"/>
      <c r="P4" s="18">
        <v>147.69999999999999</v>
      </c>
      <c r="Q4" s="18">
        <v>39.5</v>
      </c>
      <c r="R4" s="18"/>
      <c r="S4" s="18"/>
      <c r="T4" s="18"/>
      <c r="U4" s="18"/>
      <c r="V4" s="18"/>
      <c r="W4" s="18"/>
      <c r="X4" s="18">
        <v>222.4</v>
      </c>
      <c r="Y4" s="18">
        <v>109.8</v>
      </c>
      <c r="Z4" s="19"/>
      <c r="AA4" s="111">
        <f>SUM(B4:Z4)</f>
        <v>451.7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104.56</v>
      </c>
      <c r="C7" s="117">
        <v>100</v>
      </c>
      <c r="D7" s="117">
        <v>97.53</v>
      </c>
      <c r="E7" s="117">
        <v>95.63</v>
      </c>
      <c r="F7" s="117">
        <v>95.54</v>
      </c>
      <c r="G7" s="117">
        <v>100</v>
      </c>
      <c r="H7" s="117">
        <v>109.43</v>
      </c>
      <c r="I7" s="117">
        <v>145</v>
      </c>
      <c r="J7" s="117">
        <v>119.79</v>
      </c>
      <c r="K7" s="117">
        <v>70.78</v>
      </c>
      <c r="L7" s="117">
        <v>53.42</v>
      </c>
      <c r="M7" s="117">
        <v>40.700000000000003</v>
      </c>
      <c r="N7" s="117">
        <v>50.76</v>
      </c>
      <c r="O7" s="117">
        <v>68.48</v>
      </c>
      <c r="P7" s="117">
        <v>111.24</v>
      </c>
      <c r="Q7" s="117">
        <v>115.5</v>
      </c>
      <c r="R7" s="117">
        <v>126.4</v>
      </c>
      <c r="S7" s="117">
        <v>124.9</v>
      </c>
      <c r="T7" s="117">
        <v>116.09</v>
      </c>
      <c r="U7" s="117">
        <v>115.91</v>
      </c>
      <c r="V7" s="117">
        <v>114.01</v>
      </c>
      <c r="W7" s="117">
        <v>98.3</v>
      </c>
      <c r="X7" s="117">
        <v>104.5</v>
      </c>
      <c r="Y7" s="117">
        <v>95</v>
      </c>
      <c r="Z7" s="118"/>
      <c r="AA7" s="119">
        <f>IF(SUM(B7:Z7)&lt;&gt;0,AVERAGEIF(B7:Z7,"&lt;&gt;"""),"")</f>
        <v>98.894583333333358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8.5</v>
      </c>
      <c r="C15" s="133">
        <v>10.8</v>
      </c>
      <c r="D15" s="133">
        <v>8.4</v>
      </c>
      <c r="E15" s="133">
        <v>0.7</v>
      </c>
      <c r="F15" s="133">
        <v>13.9</v>
      </c>
      <c r="G15" s="133"/>
      <c r="H15" s="133"/>
      <c r="I15" s="133">
        <v>100.2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142.5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8.5</v>
      </c>
      <c r="C16" s="135">
        <f t="shared" si="1"/>
        <v>10.8</v>
      </c>
      <c r="D16" s="135">
        <f t="shared" si="1"/>
        <v>8.4</v>
      </c>
      <c r="E16" s="135">
        <f t="shared" si="1"/>
        <v>0.7</v>
      </c>
      <c r="F16" s="135">
        <f t="shared" si="1"/>
        <v>13.9</v>
      </c>
      <c r="G16" s="135">
        <f t="shared" si="1"/>
        <v>0</v>
      </c>
      <c r="H16" s="135">
        <f t="shared" si="1"/>
        <v>0</v>
      </c>
      <c r="I16" s="135">
        <f t="shared" si="1"/>
        <v>100.2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142.5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>
        <v>52.7</v>
      </c>
      <c r="H23" s="133">
        <v>22.1</v>
      </c>
      <c r="I23" s="133"/>
      <c r="J23" s="133"/>
      <c r="K23" s="133"/>
      <c r="L23" s="133"/>
      <c r="M23" s="133"/>
      <c r="N23" s="133"/>
      <c r="O23" s="133"/>
      <c r="P23" s="133">
        <v>147.69999999999999</v>
      </c>
      <c r="Q23" s="133">
        <v>39.5</v>
      </c>
      <c r="R23" s="133"/>
      <c r="S23" s="133"/>
      <c r="T23" s="133"/>
      <c r="U23" s="133"/>
      <c r="V23" s="133"/>
      <c r="W23" s="133"/>
      <c r="X23" s="133">
        <v>222.4</v>
      </c>
      <c r="Y23" s="133">
        <v>109.8</v>
      </c>
      <c r="Z23" s="131"/>
      <c r="AA23" s="132">
        <f t="shared" si="2"/>
        <v>594.19999999999993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52.7</v>
      </c>
      <c r="H24" s="135">
        <f t="shared" si="3"/>
        <v>22.1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147.69999999999999</v>
      </c>
      <c r="Q24" s="135">
        <f t="shared" si="3"/>
        <v>39.5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222.4</v>
      </c>
      <c r="Y24" s="135">
        <f t="shared" si="3"/>
        <v>109.8</v>
      </c>
      <c r="Z24" s="136" t="str">
        <f t="shared" si="3"/>
        <v/>
      </c>
      <c r="AA24" s="90">
        <f t="shared" si="2"/>
        <v>594.19999999999993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2023-12-19T14:21:50Z</dcterms:created>
  <dcterms:modified xsi:type="dcterms:W3CDTF">2023-12-19T14:21:51Z</dcterms:modified>
</cp:coreProperties>
</file>