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<sst xmlns="http://schemas.openxmlformats.org/spreadsheetml/2006/main" count="117" uniqueCount="53">
  <si>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18/12/2023 16:19:30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</si>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</sst>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256-4346-B5A2-7B78FE19472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256-4346-B5A2-7B78FE19472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125.4</c:v>
                </c:pt>
                <c:pt idx="7">
                  <c:v>81.251000000000005</c:v>
                </c:pt>
                <c:pt idx="8">
                  <c:v>173.589</c:v>
                </c:pt>
                <c:pt idx="9">
                  <c:v>96.331000000000003</c:v>
                </c:pt>
                <c:pt idx="10">
                  <c:v>25.361999999999998</c:v>
                </c:pt>
                <c:pt idx="14">
                  <c:v>137.53300000000002</c:v>
                </c:pt>
                <c:pt idx="16">
                  <c:v>151.80000000000001</c:v>
                </c:pt>
                <c:pt idx="17">
                  <c:v>146</c:v>
                </c:pt>
                <c:pt idx="18">
                  <c:v>146.999</c:v>
                </c:pt>
                <c:pt idx="19">
                  <c:v>3.2770000000000001</c:v>
                </c:pt>
                <c:pt idx="21">
                  <c:v>175</c:v>
                </c:pt>
                <c:pt idx="22">
                  <c:v>59.793999999999997</c:v>
                </c:pt>
                <c:pt idx="23">
                  <c:v>37.186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56-4346-B5A2-7B78FE19472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6.4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15.2</c:v>
                </c:pt>
                <c:pt idx="20">
                  <c:v>46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256-4346-B5A2-7B78FE19472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0.41900000000000004</c:v>
                </c:pt>
                <c:pt idx="3">
                  <c:v>1.2809999999999999</c:v>
                </c:pt>
                <c:pt idx="4">
                  <c:v>1.4990000000000001</c:v>
                </c:pt>
                <c:pt idx="5">
                  <c:v>1.1540000000000001</c:v>
                </c:pt>
                <c:pt idx="6">
                  <c:v>0.23100000000000001</c:v>
                </c:pt>
                <c:pt idx="7">
                  <c:v>0.22900000000000001</c:v>
                </c:pt>
                <c:pt idx="8">
                  <c:v>0.11299999999999999</c:v>
                </c:pt>
                <c:pt idx="9">
                  <c:v>5.3150000000000004</c:v>
                </c:pt>
                <c:pt idx="10">
                  <c:v>5.68</c:v>
                </c:pt>
                <c:pt idx="12">
                  <c:v>0.28499999999999998</c:v>
                </c:pt>
                <c:pt idx="13">
                  <c:v>0.23100000000000001</c:v>
                </c:pt>
                <c:pt idx="14">
                  <c:v>0.94199999999999995</c:v>
                </c:pt>
                <c:pt idx="15">
                  <c:v>0.27100000000000002</c:v>
                </c:pt>
                <c:pt idx="16">
                  <c:v>0.72599999999999998</c:v>
                </c:pt>
                <c:pt idx="17">
                  <c:v>0.872</c:v>
                </c:pt>
                <c:pt idx="18">
                  <c:v>0.745</c:v>
                </c:pt>
                <c:pt idx="19">
                  <c:v>0.61499999999999999</c:v>
                </c:pt>
                <c:pt idx="20">
                  <c:v>8.9999999999999993E-3</c:v>
                </c:pt>
                <c:pt idx="21">
                  <c:v>0.57399999999999995</c:v>
                </c:pt>
                <c:pt idx="22">
                  <c:v>8.9999999999999993E-3</c:v>
                </c:pt>
                <c:pt idx="23">
                  <c:v>5.0000000000000001E-3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256-4346-B5A2-7B78FE19472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256-4346-B5A2-7B78FE19472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256-4346-B5A2-7B78FE194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5.6950000000000003</c:v>
                </c:pt>
                <c:pt idx="1">
                  <c:v>8.9319999999999986</c:v>
                </c:pt>
                <c:pt idx="2">
                  <c:v>8.93</c:v>
                </c:pt>
                <c:pt idx="3">
                  <c:v>8.673</c:v>
                </c:pt>
                <c:pt idx="4">
                  <c:v>11.232000000000001</c:v>
                </c:pt>
                <c:pt idx="5">
                  <c:v>6.1999999999999984</c:v>
                </c:pt>
                <c:pt idx="6">
                  <c:v>172.804</c:v>
                </c:pt>
                <c:pt idx="7">
                  <c:v>115.15600000000001</c:v>
                </c:pt>
                <c:pt idx="8">
                  <c:v>262</c:v>
                </c:pt>
                <c:pt idx="9">
                  <c:v>141</c:v>
                </c:pt>
                <c:pt idx="10">
                  <c:v>66</c:v>
                </c:pt>
                <c:pt idx="11">
                  <c:v>35.022999999999996</c:v>
                </c:pt>
                <c:pt idx="12">
                  <c:v>28.139000000000003</c:v>
                </c:pt>
                <c:pt idx="13">
                  <c:v>35.512999999999998</c:v>
                </c:pt>
                <c:pt idx="14">
                  <c:v>171.80100000000002</c:v>
                </c:pt>
                <c:pt idx="15">
                  <c:v>28.411000000000001</c:v>
                </c:pt>
                <c:pt idx="16">
                  <c:v>180.06700000000001</c:v>
                </c:pt>
                <c:pt idx="17">
                  <c:v>171.06</c:v>
                </c:pt>
                <c:pt idx="18">
                  <c:v>166.17099999999999</c:v>
                </c:pt>
                <c:pt idx="19">
                  <c:v>39.686</c:v>
                </c:pt>
                <c:pt idx="20">
                  <c:v>61.308</c:v>
                </c:pt>
                <c:pt idx="21">
                  <c:v>279.76099999999997</c:v>
                </c:pt>
                <c:pt idx="22">
                  <c:v>147.77100000000002</c:v>
                </c:pt>
                <c:pt idx="23">
                  <c:v>96.783999999999992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256-4346-B5A2-7B78FE194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98.88</c:v>
                </c:pt>
                <c:pt idx="1">
                  <c:v>97.3</c:v>
                </c:pt>
                <c:pt idx="2">
                  <c:v>88.5</c:v>
                </c:pt>
                <c:pt idx="3">
                  <c:v>65.5</c:v>
                </c:pt>
                <c:pt idx="4">
                  <c:v>90.07</c:v>
                </c:pt>
                <c:pt idx="5">
                  <c:v>96.93</c:v>
                </c:pt>
                <c:pt idx="6">
                  <c:v>112.24</c:v>
                </c:pt>
                <c:pt idx="7">
                  <c:v>129.54</c:v>
                </c:pt>
                <c:pt idx="8">
                  <c:v>137.01</c:v>
                </c:pt>
                <c:pt idx="9">
                  <c:v>105.95</c:v>
                </c:pt>
                <c:pt idx="10">
                  <c:v>98</c:v>
                </c:pt>
                <c:pt idx="11">
                  <c:v>78.709999999999994</c:v>
                </c:pt>
                <c:pt idx="12">
                  <c:v>73.5</c:v>
                </c:pt>
                <c:pt idx="13">
                  <c:v>86.52</c:v>
                </c:pt>
                <c:pt idx="14">
                  <c:v>106.76</c:v>
                </c:pt>
                <c:pt idx="15">
                  <c:v>116.94</c:v>
                </c:pt>
                <c:pt idx="16">
                  <c:v>142.1</c:v>
                </c:pt>
                <c:pt idx="17">
                  <c:v>152.16</c:v>
                </c:pt>
                <c:pt idx="18">
                  <c:v>145</c:v>
                </c:pt>
                <c:pt idx="19">
                  <c:v>139</c:v>
                </c:pt>
                <c:pt idx="20">
                  <c:v>113.99</c:v>
                </c:pt>
                <c:pt idx="21">
                  <c:v>111</c:v>
                </c:pt>
                <c:pt idx="22">
                  <c:v>104.1</c:v>
                </c:pt>
                <c:pt idx="23">
                  <c:v>100.18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256-4346-B5A2-7B78FE1947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5.702</v>
      </c>
      <c r="C4" s="18">
        <v>8.9149999999999991</v>
      </c>
      <c r="D4" s="18">
        <v>8.902000000000001</v>
      </c>
      <c r="E4" s="18">
        <v>8.673</v>
      </c>
      <c r="F4" s="18">
        <v>11.259</v>
      </c>
      <c r="G4" s="18">
        <v>6.1530000000000005</v>
      </c>
      <c r="H4" s="18">
        <v>172.852</v>
      </c>
      <c r="I4" s="18">
        <v>115.15600000000001</v>
      </c>
      <c r="J4" s="18">
        <v>261.97300000000001</v>
      </c>
      <c r="K4" s="18">
        <v>141.00000000000003</v>
      </c>
      <c r="L4" s="18">
        <v>65.999999999999986</v>
      </c>
      <c r="M4" s="18">
        <v>35.023000000000003</v>
      </c>
      <c r="N4" s="18">
        <v>28.138999999999996</v>
      </c>
      <c r="O4" s="18">
        <v>35.513000000000005</v>
      </c>
      <c r="P4" s="18">
        <v>171.79900000000001</v>
      </c>
      <c r="Q4" s="18">
        <v>28.410999999999998</v>
      </c>
      <c r="R4" s="18">
        <v>180.078</v>
      </c>
      <c r="S4" s="18">
        <v>171.08599999999998</v>
      </c>
      <c r="T4" s="18">
        <v>166.136</v>
      </c>
      <c r="U4" s="18">
        <v>39.725000000000001</v>
      </c>
      <c r="V4" s="18">
        <v>61.34</v>
      </c>
      <c r="W4" s="18">
        <v>279.72800000000001</v>
      </c>
      <c r="X4" s="18">
        <v>147.767</v>
      </c>
      <c r="Y4" s="18">
        <v>96.804999999999993</v>
      </c>
      <c r="Z4" s="19"/>
      <c r="AA4" s="20">
        <f>SUM(B4:Z4)</f>
        <v>2248.1349999999998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98.88</v>
      </c>
      <c r="C7" s="28">
        <v>97.3</v>
      </c>
      <c r="D7" s="28">
        <v>88.5</v>
      </c>
      <c r="E7" s="28">
        <v>65.5</v>
      </c>
      <c r="F7" s="28">
        <v>90.07</v>
      </c>
      <c r="G7" s="28">
        <v>96.93</v>
      </c>
      <c r="H7" s="28">
        <v>112.24</v>
      </c>
      <c r="I7" s="28">
        <v>129.54</v>
      </c>
      <c r="J7" s="28">
        <v>137.01</v>
      </c>
      <c r="K7" s="28">
        <v>105.95</v>
      </c>
      <c r="L7" s="28">
        <v>98</v>
      </c>
      <c r="M7" s="28">
        <v>78.709999999999994</v>
      </c>
      <c r="N7" s="28">
        <v>73.5</v>
      </c>
      <c r="O7" s="28">
        <v>86.52</v>
      </c>
      <c r="P7" s="28">
        <v>106.76</v>
      </c>
      <c r="Q7" s="28">
        <v>116.94</v>
      </c>
      <c r="R7" s="28">
        <v>142.1</v>
      </c>
      <c r="S7" s="28">
        <v>152.16</v>
      </c>
      <c r="T7" s="28">
        <v>145</v>
      </c>
      <c r="U7" s="28">
        <v>139</v>
      </c>
      <c r="V7" s="28">
        <v>113.99</v>
      </c>
      <c r="W7" s="28">
        <v>111</v>
      </c>
      <c r="X7" s="28">
        <v>104.1</v>
      </c>
      <c r="Y7" s="28">
        <v>100.18</v>
      </c>
      <c r="Z7" s="29"/>
      <c r="AA7" s="30">
        <f>IF(SUM(B7:Z7)&lt;&gt;0,AVERAGEIF(B7:Z7,"&lt;&gt;"""),"")</f>
        <v>107.91166666666665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125.4</v>
      </c>
      <c r="I12" s="52">
        <v>81.251000000000005</v>
      </c>
      <c r="J12" s="52">
        <v>173.589</v>
      </c>
      <c r="K12" s="52">
        <v>96.331000000000003</v>
      </c>
      <c r="L12" s="52">
        <v>25.361999999999998</v>
      </c>
      <c r="M12" s="52"/>
      <c r="N12" s="52"/>
      <c r="O12" s="52"/>
      <c r="P12" s="52">
        <v>137.53300000000002</v>
      </c>
      <c r="Q12" s="52"/>
      <c r="R12" s="52">
        <v>151.80000000000001</v>
      </c>
      <c r="S12" s="52">
        <v>146</v>
      </c>
      <c r="T12" s="52">
        <v>146.999</v>
      </c>
      <c r="U12" s="52">
        <v>3.2770000000000001</v>
      </c>
      <c r="V12" s="52"/>
      <c r="W12" s="52">
        <v>175</v>
      </c>
      <c r="X12" s="52">
        <v>59.793999999999997</v>
      </c>
      <c r="Y12" s="52">
        <v>37.186</v>
      </c>
      <c r="Z12" s="53"/>
      <c r="AA12" s="54">
        <f t="shared" si="0"/>
        <v>1359.5220000000002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0.41900000000000004</v>
      </c>
      <c r="E14" s="57">
        <v>1.2809999999999999</v>
      </c>
      <c r="F14" s="57">
        <v>1.4990000000000001</v>
      </c>
      <c r="G14" s="57">
        <v>1.1540000000000001</v>
      </c>
      <c r="H14" s="57">
        <v>0.23100000000000001</v>
      </c>
      <c r="I14" s="57">
        <v>0.22900000000000001</v>
      </c>
      <c r="J14" s="57">
        <v>0.11299999999999999</v>
      </c>
      <c r="K14" s="57">
        <v>5.3150000000000004</v>
      </c>
      <c r="L14" s="57">
        <v>5.68</v>
      </c>
      <c r="M14" s="57"/>
      <c r="N14" s="57">
        <v>0.28499999999999998</v>
      </c>
      <c r="O14" s="57">
        <v>0.23100000000000001</v>
      </c>
      <c r="P14" s="57">
        <v>0.94199999999999995</v>
      </c>
      <c r="Q14" s="57">
        <v>0.27100000000000002</v>
      </c>
      <c r="R14" s="57">
        <v>0.72599999999999998</v>
      </c>
      <c r="S14" s="57">
        <v>0.872</v>
      </c>
      <c r="T14" s="57">
        <v>0.745</v>
      </c>
      <c r="U14" s="57">
        <v>0.61499999999999999</v>
      </c>
      <c r="V14" s="57">
        <v>8.9999999999999993E-3</v>
      </c>
      <c r="W14" s="57">
        <v>0.57399999999999995</v>
      </c>
      <c r="X14" s="57">
        <v>8.9999999999999993E-3</v>
      </c>
      <c r="Y14" s="57">
        <v>5.0000000000000001E-3</v>
      </c>
      <c r="Z14" s="58"/>
      <c r="AA14" s="59">
        <f t="shared" si="0"/>
        <v>21.205000000000002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0.41900000000000004</v>
      </c>
      <c r="E16" s="62">
        <f t="shared" si="1"/>
        <v>1.2809999999999999</v>
      </c>
      <c r="F16" s="62">
        <f t="shared" si="1"/>
        <v>1.4990000000000001</v>
      </c>
      <c r="G16" s="62">
        <f t="shared" si="1"/>
        <v>1.1540000000000001</v>
      </c>
      <c r="H16" s="62">
        <f t="shared" si="1"/>
        <v>125.631</v>
      </c>
      <c r="I16" s="62">
        <f t="shared" si="1"/>
        <v>81.48</v>
      </c>
      <c r="J16" s="62">
        <f t="shared" si="1"/>
        <v>173.702</v>
      </c>
      <c r="K16" s="62">
        <f t="shared" si="1"/>
        <v>101.646</v>
      </c>
      <c r="L16" s="62">
        <f t="shared" si="1"/>
        <v>31.041999999999998</v>
      </c>
      <c r="M16" s="62">
        <f t="shared" si="1"/>
        <v>0</v>
      </c>
      <c r="N16" s="62">
        <f t="shared" si="1"/>
        <v>0.28499999999999998</v>
      </c>
      <c r="O16" s="62">
        <f t="shared" si="1"/>
        <v>0.23100000000000001</v>
      </c>
      <c r="P16" s="62">
        <f t="shared" si="1"/>
        <v>138.47500000000002</v>
      </c>
      <c r="Q16" s="62">
        <f t="shared" si="1"/>
        <v>0.27100000000000002</v>
      </c>
      <c r="R16" s="62">
        <f t="shared" si="1"/>
        <v>152.52600000000001</v>
      </c>
      <c r="S16" s="62">
        <f t="shared" si="1"/>
        <v>146.87200000000001</v>
      </c>
      <c r="T16" s="62">
        <f t="shared" si="1"/>
        <v>147.744</v>
      </c>
      <c r="U16" s="62">
        <f t="shared" si="1"/>
        <v>3.8920000000000003</v>
      </c>
      <c r="V16" s="62">
        <f t="shared" si="1"/>
        <v>8.9999999999999993E-3</v>
      </c>
      <c r="W16" s="62">
        <f t="shared" si="1"/>
        <v>175.57400000000001</v>
      </c>
      <c r="X16" s="62">
        <f t="shared" si="1"/>
        <v>59.802999999999997</v>
      </c>
      <c r="Y16" s="62">
        <f t="shared" si="1"/>
        <v>37.191000000000003</v>
      </c>
      <c r="Z16" s="63" t="str">
        <f t="shared" si="1"/>
        <v/>
      </c>
      <c r="AA16" s="64">
        <f>SUM(AA10:AA15)</f>
        <v>1380.7270000000001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75</v>
      </c>
      <c r="Y19" s="72">
        <v>28</v>
      </c>
      <c r="Z19" s="73"/>
      <c r="AA19" s="74">
        <f t="shared" ref="AA19:AA24" si="2">SUM(B19:Z19)</f>
        <v>178</v>
      </c>
    </row>
    <row r="20" spans="1:27" ht="24.95" customHeight="1" x14ac:dyDescent="0.2">
      <c r="A20" s="75" t="s">
        <v>15</v>
      </c>
      <c r="B20" s="76">
        <v>0.6</v>
      </c>
      <c r="C20" s="77">
        <v>0.6</v>
      </c>
      <c r="D20" s="77">
        <v>0.7</v>
      </c>
      <c r="E20" s="77">
        <v>0.5</v>
      </c>
      <c r="F20" s="77">
        <v>0.6</v>
      </c>
      <c r="G20" s="77">
        <v>0.4</v>
      </c>
      <c r="H20" s="77">
        <v>30.36</v>
      </c>
      <c r="I20" s="77">
        <v>18.635000000000002</v>
      </c>
      <c r="J20" s="77">
        <v>62.610999999999997</v>
      </c>
      <c r="K20" s="77">
        <v>12.674999999999999</v>
      </c>
      <c r="L20" s="77">
        <v>12.18</v>
      </c>
      <c r="M20" s="77">
        <v>14.414000000000001</v>
      </c>
      <c r="N20" s="77">
        <v>14.385999999999999</v>
      </c>
      <c r="O20" s="77">
        <v>12.704000000000001</v>
      </c>
      <c r="P20" s="77">
        <v>12.632999999999999</v>
      </c>
      <c r="Q20" s="77">
        <v>7.71</v>
      </c>
      <c r="R20" s="77">
        <v>6.6589999999999998</v>
      </c>
      <c r="S20" s="77">
        <v>0.34899999999999998</v>
      </c>
      <c r="T20" s="77">
        <v>0.43100000000000005</v>
      </c>
      <c r="U20" s="77">
        <v>0.5</v>
      </c>
      <c r="V20" s="77">
        <v>1.179</v>
      </c>
      <c r="W20" s="77">
        <v>20.193000000000001</v>
      </c>
      <c r="X20" s="77">
        <v>8.2519999999999989</v>
      </c>
      <c r="Y20" s="77">
        <v>19.16</v>
      </c>
      <c r="Z20" s="78"/>
      <c r="AA20" s="79">
        <f t="shared" si="2"/>
        <v>258.43100000000004</v>
      </c>
    </row>
    <row r="21" spans="1:27" ht="24.95" customHeight="1" x14ac:dyDescent="0.2">
      <c r="A21" s="75" t="s">
        <v>16</v>
      </c>
      <c r="B21" s="80">
        <v>5.1020000000000003</v>
      </c>
      <c r="C21" s="81">
        <v>8.3149999999999995</v>
      </c>
      <c r="D21" s="81">
        <v>7.7829999999999995</v>
      </c>
      <c r="E21" s="81">
        <v>6.8919999999999995</v>
      </c>
      <c r="F21" s="81">
        <v>2.7600000000000002</v>
      </c>
      <c r="G21" s="81">
        <v>4.5990000000000002</v>
      </c>
      <c r="H21" s="81">
        <v>16.860999999999997</v>
      </c>
      <c r="I21" s="81">
        <v>15.040999999999999</v>
      </c>
      <c r="J21" s="81">
        <v>25.66</v>
      </c>
      <c r="K21" s="81">
        <v>26.678999999999998</v>
      </c>
      <c r="L21" s="81">
        <v>22.777999999999999</v>
      </c>
      <c r="M21" s="81">
        <v>20.609000000000002</v>
      </c>
      <c r="N21" s="81">
        <v>13.467999999999998</v>
      </c>
      <c r="O21" s="81">
        <v>22.577999999999999</v>
      </c>
      <c r="P21" s="81">
        <v>20.690999999999995</v>
      </c>
      <c r="Q21" s="81">
        <v>20.429999999999996</v>
      </c>
      <c r="R21" s="81">
        <v>20.893000000000001</v>
      </c>
      <c r="S21" s="81">
        <v>23.865000000000002</v>
      </c>
      <c r="T21" s="81">
        <v>17.960999999999999</v>
      </c>
      <c r="U21" s="81">
        <v>20.133000000000003</v>
      </c>
      <c r="V21" s="81">
        <v>14.152000000000001</v>
      </c>
      <c r="W21" s="81">
        <v>8.9610000000000003</v>
      </c>
      <c r="X21" s="81">
        <v>4.7119999999999997</v>
      </c>
      <c r="Y21" s="81">
        <v>12.454000000000001</v>
      </c>
      <c r="Z21" s="78"/>
      <c r="AA21" s="79">
        <f t="shared" si="2"/>
        <v>363.37700000000001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5.702</v>
      </c>
      <c r="C25" s="88">
        <f t="shared" ref="C25:Z25" si="3">IF(LEN(C$2)&gt;0,SUM(C19:C24),"")</f>
        <v>8.9149999999999991</v>
      </c>
      <c r="D25" s="88">
        <f t="shared" si="3"/>
        <v>8.4829999999999988</v>
      </c>
      <c r="E25" s="88">
        <f t="shared" si="3"/>
        <v>7.3919999999999995</v>
      </c>
      <c r="F25" s="88">
        <f t="shared" si="3"/>
        <v>3.3600000000000003</v>
      </c>
      <c r="G25" s="88">
        <f t="shared" si="3"/>
        <v>4.9990000000000006</v>
      </c>
      <c r="H25" s="88">
        <f t="shared" si="3"/>
        <v>47.220999999999997</v>
      </c>
      <c r="I25" s="88">
        <f t="shared" si="3"/>
        <v>33.676000000000002</v>
      </c>
      <c r="J25" s="88">
        <f t="shared" si="3"/>
        <v>88.271000000000001</v>
      </c>
      <c r="K25" s="88">
        <f t="shared" si="3"/>
        <v>39.353999999999999</v>
      </c>
      <c r="L25" s="88">
        <f t="shared" si="3"/>
        <v>34.957999999999998</v>
      </c>
      <c r="M25" s="88">
        <f t="shared" si="3"/>
        <v>35.023000000000003</v>
      </c>
      <c r="N25" s="88">
        <f t="shared" si="3"/>
        <v>27.853999999999999</v>
      </c>
      <c r="O25" s="88">
        <f t="shared" si="3"/>
        <v>35.281999999999996</v>
      </c>
      <c r="P25" s="88">
        <f t="shared" si="3"/>
        <v>33.323999999999998</v>
      </c>
      <c r="Q25" s="88">
        <f t="shared" si="3"/>
        <v>28.139999999999997</v>
      </c>
      <c r="R25" s="88">
        <f t="shared" si="3"/>
        <v>27.552</v>
      </c>
      <c r="S25" s="88">
        <f t="shared" si="3"/>
        <v>24.214000000000002</v>
      </c>
      <c r="T25" s="88">
        <f t="shared" si="3"/>
        <v>18.391999999999999</v>
      </c>
      <c r="U25" s="88">
        <f t="shared" si="3"/>
        <v>20.633000000000003</v>
      </c>
      <c r="V25" s="88">
        <f t="shared" si="3"/>
        <v>15.331000000000001</v>
      </c>
      <c r="W25" s="88">
        <f t="shared" si="3"/>
        <v>104.154</v>
      </c>
      <c r="X25" s="88">
        <f t="shared" si="3"/>
        <v>87.963999999999999</v>
      </c>
      <c r="Y25" s="88">
        <f t="shared" si="3"/>
        <v>59.613999999999997</v>
      </c>
      <c r="Z25" s="89" t="str">
        <f t="shared" si="3"/>
        <v/>
      </c>
      <c r="AA25" s="90">
        <f>SUM(AA19:AA24)</f>
        <v>799.80799999999999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5.702</v>
      </c>
      <c r="C29" s="77">
        <v>8.9149999999999991</v>
      </c>
      <c r="D29" s="77">
        <v>8.9019999999999992</v>
      </c>
      <c r="E29" s="77">
        <v>8.673</v>
      </c>
      <c r="F29" s="77">
        <v>4.859</v>
      </c>
      <c r="G29" s="77">
        <v>6.1529999999999996</v>
      </c>
      <c r="H29" s="77">
        <v>172.852</v>
      </c>
      <c r="I29" s="77">
        <v>115.15600000000001</v>
      </c>
      <c r="J29" s="77">
        <v>261.97300000000001</v>
      </c>
      <c r="K29" s="77">
        <v>141</v>
      </c>
      <c r="L29" s="77">
        <v>66</v>
      </c>
      <c r="M29" s="77">
        <v>35.023000000000003</v>
      </c>
      <c r="N29" s="77">
        <v>28.138999999999999</v>
      </c>
      <c r="O29" s="77">
        <v>35.512999999999998</v>
      </c>
      <c r="P29" s="77">
        <v>171.79900000000001</v>
      </c>
      <c r="Q29" s="77">
        <v>28.411000000000001</v>
      </c>
      <c r="R29" s="77">
        <v>180.078</v>
      </c>
      <c r="S29" s="77">
        <v>171.08600000000001</v>
      </c>
      <c r="T29" s="77">
        <v>166.136</v>
      </c>
      <c r="U29" s="77">
        <v>24.524999999999999</v>
      </c>
      <c r="V29" s="77">
        <v>15.34</v>
      </c>
      <c r="W29" s="77">
        <v>279.72800000000001</v>
      </c>
      <c r="X29" s="77">
        <v>147.767</v>
      </c>
      <c r="Y29" s="77">
        <v>96.805000000000007</v>
      </c>
      <c r="Z29" s="78"/>
      <c r="AA29" s="79">
        <f>SUM(B29:Z29)</f>
        <v>2180.5349999999999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5.702</v>
      </c>
      <c r="C31" s="62">
        <f t="shared" ref="C31:Z31" si="4">IF(LEN(C$2)&gt;0,SUM(C28:C30),"")</f>
        <v>8.9149999999999991</v>
      </c>
      <c r="D31" s="62">
        <f t="shared" si="4"/>
        <v>8.9019999999999992</v>
      </c>
      <c r="E31" s="62">
        <f t="shared" si="4"/>
        <v>8.673</v>
      </c>
      <c r="F31" s="62">
        <f t="shared" si="4"/>
        <v>4.859</v>
      </c>
      <c r="G31" s="62">
        <f t="shared" si="4"/>
        <v>6.1529999999999996</v>
      </c>
      <c r="H31" s="62">
        <f t="shared" si="4"/>
        <v>172.852</v>
      </c>
      <c r="I31" s="62">
        <f t="shared" si="4"/>
        <v>115.15600000000001</v>
      </c>
      <c r="J31" s="62">
        <f t="shared" si="4"/>
        <v>261.97300000000001</v>
      </c>
      <c r="K31" s="62">
        <f t="shared" si="4"/>
        <v>141</v>
      </c>
      <c r="L31" s="62">
        <f t="shared" si="4"/>
        <v>66</v>
      </c>
      <c r="M31" s="62">
        <f t="shared" si="4"/>
        <v>35.023000000000003</v>
      </c>
      <c r="N31" s="62">
        <f t="shared" si="4"/>
        <v>28.138999999999999</v>
      </c>
      <c r="O31" s="62">
        <f t="shared" si="4"/>
        <v>35.512999999999998</v>
      </c>
      <c r="P31" s="62">
        <f t="shared" si="4"/>
        <v>171.79900000000001</v>
      </c>
      <c r="Q31" s="62">
        <f t="shared" si="4"/>
        <v>28.411000000000001</v>
      </c>
      <c r="R31" s="62">
        <f t="shared" si="4"/>
        <v>180.078</v>
      </c>
      <c r="S31" s="62">
        <f t="shared" si="4"/>
        <v>171.08600000000001</v>
      </c>
      <c r="T31" s="62">
        <f t="shared" si="4"/>
        <v>166.136</v>
      </c>
      <c r="U31" s="62">
        <f t="shared" si="4"/>
        <v>24.524999999999999</v>
      </c>
      <c r="V31" s="62">
        <f t="shared" si="4"/>
        <v>15.34</v>
      </c>
      <c r="W31" s="62">
        <f t="shared" si="4"/>
        <v>279.72800000000001</v>
      </c>
      <c r="X31" s="62">
        <f t="shared" si="4"/>
        <v>147.767</v>
      </c>
      <c r="Y31" s="62">
        <f t="shared" si="4"/>
        <v>96.805000000000007</v>
      </c>
      <c r="Z31" s="63" t="str">
        <f t="shared" si="4"/>
        <v/>
      </c>
      <c r="AA31" s="64">
        <f>SUM(AA28:AA30)</f>
        <v>2180.5349999999999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6.4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15.2</v>
      </c>
      <c r="V38" s="99">
        <v>46</v>
      </c>
      <c r="W38" s="99"/>
      <c r="X38" s="99"/>
      <c r="Y38" s="99"/>
      <c r="Z38" s="100"/>
      <c r="AA38" s="79">
        <f t="shared" si="5"/>
        <v>67.599999999999994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6.4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15.2</v>
      </c>
      <c r="V39" s="88">
        <f t="shared" si="6"/>
        <v>46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67.599999999999994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6.4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15.2</v>
      </c>
      <c r="V46" s="99">
        <v>46</v>
      </c>
      <c r="W46" s="99"/>
      <c r="X46" s="99"/>
      <c r="Y46" s="99"/>
      <c r="Z46" s="100"/>
      <c r="AA46" s="79">
        <f t="shared" si="7"/>
        <v>67.599999999999994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6.4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15.2</v>
      </c>
      <c r="V48" s="88">
        <f t="shared" si="8"/>
        <v>46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67.599999999999994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5.702</v>
      </c>
      <c r="C51" s="88">
        <f t="shared" si="10"/>
        <v>8.9149999999999991</v>
      </c>
      <c r="D51" s="88">
        <f t="shared" si="10"/>
        <v>8.9019999999999992</v>
      </c>
      <c r="E51" s="88">
        <f t="shared" si="10"/>
        <v>8.673</v>
      </c>
      <c r="F51" s="88">
        <f t="shared" si="10"/>
        <v>11.259</v>
      </c>
      <c r="G51" s="88">
        <f t="shared" si="10"/>
        <v>6.1530000000000005</v>
      </c>
      <c r="H51" s="88">
        <f t="shared" si="10"/>
        <v>172.852</v>
      </c>
      <c r="I51" s="88">
        <f t="shared" si="10"/>
        <v>115.15600000000001</v>
      </c>
      <c r="J51" s="88">
        <f t="shared" si="10"/>
        <v>261.97300000000001</v>
      </c>
      <c r="K51" s="88">
        <f t="shared" si="10"/>
        <v>141</v>
      </c>
      <c r="L51" s="88">
        <f t="shared" si="10"/>
        <v>66</v>
      </c>
      <c r="M51" s="88">
        <f t="shared" si="10"/>
        <v>35.023000000000003</v>
      </c>
      <c r="N51" s="88">
        <f t="shared" si="10"/>
        <v>28.138999999999999</v>
      </c>
      <c r="O51" s="88">
        <f t="shared" si="10"/>
        <v>35.512999999999998</v>
      </c>
      <c r="P51" s="88">
        <f t="shared" si="10"/>
        <v>171.79900000000004</v>
      </c>
      <c r="Q51" s="88">
        <f t="shared" si="10"/>
        <v>28.410999999999998</v>
      </c>
      <c r="R51" s="88">
        <f t="shared" si="10"/>
        <v>180.078</v>
      </c>
      <c r="S51" s="88">
        <f t="shared" si="10"/>
        <v>171.08600000000001</v>
      </c>
      <c r="T51" s="88">
        <f t="shared" si="10"/>
        <v>166.136</v>
      </c>
      <c r="U51" s="88">
        <f t="shared" si="10"/>
        <v>39.725000000000001</v>
      </c>
      <c r="V51" s="88">
        <f t="shared" si="10"/>
        <v>61.34</v>
      </c>
      <c r="W51" s="88">
        <f t="shared" si="10"/>
        <v>279.72800000000001</v>
      </c>
      <c r="X51" s="88">
        <f t="shared" si="10"/>
        <v>147.767</v>
      </c>
      <c r="Y51" s="88">
        <f t="shared" si="10"/>
        <v>96.805000000000007</v>
      </c>
      <c r="Z51" s="89" t="str">
        <f t="shared" si="10"/>
        <v/>
      </c>
      <c r="AA51" s="104">
        <f>SUM(B51:Z51)</f>
        <v>2248.1349999999998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5.6950000000000003</v>
      </c>
      <c r="C4" s="18">
        <v>8.9319999999999986</v>
      </c>
      <c r="D4" s="18">
        <v>8.93</v>
      </c>
      <c r="E4" s="18">
        <v>8.673</v>
      </c>
      <c r="F4" s="18">
        <v>11.232000000000001</v>
      </c>
      <c r="G4" s="18">
        <v>6.1999999999999984</v>
      </c>
      <c r="H4" s="18">
        <v>172.804</v>
      </c>
      <c r="I4" s="18">
        <v>115.15600000000001</v>
      </c>
      <c r="J4" s="18">
        <v>262</v>
      </c>
      <c r="K4" s="18">
        <v>141</v>
      </c>
      <c r="L4" s="18">
        <v>66</v>
      </c>
      <c r="M4" s="18">
        <v>35.022999999999996</v>
      </c>
      <c r="N4" s="18">
        <v>28.139000000000003</v>
      </c>
      <c r="O4" s="18">
        <v>35.512999999999998</v>
      </c>
      <c r="P4" s="18">
        <v>171.80100000000002</v>
      </c>
      <c r="Q4" s="18">
        <v>28.411000000000001</v>
      </c>
      <c r="R4" s="18">
        <v>180.06700000000001</v>
      </c>
      <c r="S4" s="18">
        <v>171.06</v>
      </c>
      <c r="T4" s="18">
        <v>166.17099999999999</v>
      </c>
      <c r="U4" s="18">
        <v>39.686</v>
      </c>
      <c r="V4" s="18">
        <v>61.308</v>
      </c>
      <c r="W4" s="18">
        <v>279.76099999999997</v>
      </c>
      <c r="X4" s="18">
        <v>147.77100000000002</v>
      </c>
      <c r="Y4" s="18">
        <v>96.783999999999992</v>
      </c>
      <c r="Z4" s="19"/>
      <c r="AA4" s="20">
        <f>SUM(B4:Z4)</f>
        <v>2248.1170000000002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98.88</v>
      </c>
      <c r="C7" s="28">
        <v>97.3</v>
      </c>
      <c r="D7" s="28">
        <v>88.5</v>
      </c>
      <c r="E7" s="28">
        <v>65.5</v>
      </c>
      <c r="F7" s="28">
        <v>90.07</v>
      </c>
      <c r="G7" s="28">
        <v>96.93</v>
      </c>
      <c r="H7" s="28">
        <v>112.24</v>
      </c>
      <c r="I7" s="28">
        <v>129.54</v>
      </c>
      <c r="J7" s="28">
        <v>137.01</v>
      </c>
      <c r="K7" s="28">
        <v>105.95</v>
      </c>
      <c r="L7" s="28">
        <v>98</v>
      </c>
      <c r="M7" s="28">
        <v>78.709999999999994</v>
      </c>
      <c r="N7" s="28">
        <v>73.5</v>
      </c>
      <c r="O7" s="28">
        <v>86.52</v>
      </c>
      <c r="P7" s="28">
        <v>106.76</v>
      </c>
      <c r="Q7" s="28">
        <v>116.94</v>
      </c>
      <c r="R7" s="28">
        <v>142.1</v>
      </c>
      <c r="S7" s="28">
        <v>152.16</v>
      </c>
      <c r="T7" s="28">
        <v>145</v>
      </c>
      <c r="U7" s="28">
        <v>139</v>
      </c>
      <c r="V7" s="28">
        <v>113.99</v>
      </c>
      <c r="W7" s="28">
        <v>111</v>
      </c>
      <c r="X7" s="28">
        <v>104.1</v>
      </c>
      <c r="Y7" s="28">
        <v>100.18</v>
      </c>
      <c r="Z7" s="29"/>
      <c r="AA7" s="30">
        <f>IF(SUM(B7:Z7)&lt;&gt;0,AVERAGEIF(B7:Z7,"&lt;&gt;"""),"")</f>
        <v>107.91166666666665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0.04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1.2160000000000002</v>
      </c>
      <c r="N14" s="57">
        <v>2.4390000000000001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3.6550000000000002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0.04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1.2160000000000002</v>
      </c>
      <c r="N16" s="62">
        <f t="shared" si="1"/>
        <v>2.4390000000000001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3.6950000000000003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/>
      <c r="I19" s="72">
        <v>75</v>
      </c>
      <c r="J19" s="72">
        <v>75</v>
      </c>
      <c r="K19" s="72">
        <v>103</v>
      </c>
      <c r="L19" s="72">
        <v>28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322.39999999999998</v>
      </c>
    </row>
    <row r="20" spans="1:27" ht="24.95" customHeight="1" x14ac:dyDescent="0.2">
      <c r="A20" s="75" t="s">
        <v>15</v>
      </c>
      <c r="B20" s="76">
        <v>2.1579999999999999</v>
      </c>
      <c r="C20" s="77">
        <v>1.4929999999999999</v>
      </c>
      <c r="D20" s="77">
        <v>4.9720000000000004</v>
      </c>
      <c r="E20" s="77">
        <v>0.71499999999999997</v>
      </c>
      <c r="F20" s="77">
        <v>5.3440000000000003</v>
      </c>
      <c r="G20" s="77">
        <v>4.7530000000000001</v>
      </c>
      <c r="H20" s="77">
        <v>38</v>
      </c>
      <c r="I20" s="77">
        <v>40.002000000000002</v>
      </c>
      <c r="J20" s="77">
        <v>38</v>
      </c>
      <c r="K20" s="77">
        <v>38</v>
      </c>
      <c r="L20" s="77">
        <v>38</v>
      </c>
      <c r="M20" s="77"/>
      <c r="N20" s="77">
        <v>2.5</v>
      </c>
      <c r="O20" s="77">
        <v>2.5</v>
      </c>
      <c r="P20" s="77">
        <v>2.9009999999999998</v>
      </c>
      <c r="Q20" s="77">
        <v>2.5</v>
      </c>
      <c r="R20" s="77">
        <v>5.2009999999999996</v>
      </c>
      <c r="S20" s="77">
        <v>19.501000000000001</v>
      </c>
      <c r="T20" s="77">
        <v>13.802</v>
      </c>
      <c r="U20" s="77">
        <v>16.12</v>
      </c>
      <c r="V20" s="77">
        <v>10.1</v>
      </c>
      <c r="W20" s="77">
        <v>5.0010000000000003</v>
      </c>
      <c r="X20" s="77">
        <v>2.5</v>
      </c>
      <c r="Y20" s="77">
        <v>4.9020000000000001</v>
      </c>
      <c r="Z20" s="78"/>
      <c r="AA20" s="79">
        <f t="shared" si="2"/>
        <v>298.96500000000003</v>
      </c>
    </row>
    <row r="21" spans="1:27" ht="24.95" customHeight="1" x14ac:dyDescent="0.2">
      <c r="A21" s="75" t="s">
        <v>16</v>
      </c>
      <c r="B21" s="80">
        <v>0.83699999999999997</v>
      </c>
      <c r="C21" s="81">
        <v>0.73899999999999999</v>
      </c>
      <c r="D21" s="81">
        <v>1.0580000000000001</v>
      </c>
      <c r="E21" s="81">
        <v>5.8580000000000005</v>
      </c>
      <c r="F21" s="81">
        <v>1.0880000000000001</v>
      </c>
      <c r="G21" s="81">
        <v>1.347</v>
      </c>
      <c r="H21" s="81">
        <v>0.90400000000000003</v>
      </c>
      <c r="I21" s="81">
        <v>0.114</v>
      </c>
      <c r="J21" s="81"/>
      <c r="K21" s="81"/>
      <c r="L21" s="81"/>
      <c r="M21" s="81">
        <v>5.8070000000000004</v>
      </c>
      <c r="N21" s="81">
        <v>23.2</v>
      </c>
      <c r="O21" s="81">
        <v>33.012999999999998</v>
      </c>
      <c r="P21" s="81"/>
      <c r="Q21" s="81">
        <v>25.911000000000001</v>
      </c>
      <c r="R21" s="81">
        <v>1.0660000000000001</v>
      </c>
      <c r="S21" s="81">
        <v>1.159</v>
      </c>
      <c r="T21" s="81">
        <v>1.169</v>
      </c>
      <c r="U21" s="81">
        <v>23.565999999999999</v>
      </c>
      <c r="V21" s="81">
        <v>51.207999999999998</v>
      </c>
      <c r="W21" s="81">
        <v>0.96</v>
      </c>
      <c r="X21" s="81">
        <v>25.271000000000001</v>
      </c>
      <c r="Y21" s="81">
        <v>0.78200000000000003</v>
      </c>
      <c r="Z21" s="78"/>
      <c r="AA21" s="79">
        <f t="shared" si="2"/>
        <v>205.05700000000004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5.2949999999999999</v>
      </c>
      <c r="C25" s="88">
        <f t="shared" si="3"/>
        <v>4.3319999999999999</v>
      </c>
      <c r="D25" s="88">
        <f t="shared" si="3"/>
        <v>8.1300000000000008</v>
      </c>
      <c r="E25" s="88">
        <f t="shared" si="3"/>
        <v>8.673</v>
      </c>
      <c r="F25" s="88">
        <f t="shared" si="3"/>
        <v>11.231999999999999</v>
      </c>
      <c r="G25" s="88">
        <f t="shared" si="3"/>
        <v>6.1</v>
      </c>
      <c r="H25" s="88">
        <f t="shared" si="3"/>
        <v>38.904000000000003</v>
      </c>
      <c r="I25" s="88">
        <f t="shared" si="3"/>
        <v>115.11600000000001</v>
      </c>
      <c r="J25" s="88">
        <f t="shared" si="3"/>
        <v>113</v>
      </c>
      <c r="K25" s="88">
        <f t="shared" si="3"/>
        <v>141</v>
      </c>
      <c r="L25" s="88">
        <f t="shared" si="3"/>
        <v>66</v>
      </c>
      <c r="M25" s="88">
        <f t="shared" si="3"/>
        <v>33.807000000000002</v>
      </c>
      <c r="N25" s="88">
        <f t="shared" si="3"/>
        <v>25.7</v>
      </c>
      <c r="O25" s="88">
        <f t="shared" si="3"/>
        <v>35.512999999999998</v>
      </c>
      <c r="P25" s="88">
        <f t="shared" si="3"/>
        <v>2.9009999999999998</v>
      </c>
      <c r="Q25" s="88">
        <f t="shared" si="3"/>
        <v>28.411000000000001</v>
      </c>
      <c r="R25" s="88">
        <f t="shared" si="3"/>
        <v>6.2669999999999995</v>
      </c>
      <c r="S25" s="88">
        <f t="shared" si="3"/>
        <v>20.66</v>
      </c>
      <c r="T25" s="88">
        <f t="shared" si="3"/>
        <v>14.971</v>
      </c>
      <c r="U25" s="88">
        <f t="shared" si="3"/>
        <v>39.686</v>
      </c>
      <c r="V25" s="88">
        <f t="shared" si="3"/>
        <v>61.308</v>
      </c>
      <c r="W25" s="88">
        <f t="shared" si="3"/>
        <v>5.9610000000000003</v>
      </c>
      <c r="X25" s="88">
        <f t="shared" si="3"/>
        <v>27.771000000000001</v>
      </c>
      <c r="Y25" s="88">
        <f t="shared" si="3"/>
        <v>5.6840000000000002</v>
      </c>
      <c r="Z25" s="89">
        <f t="shared" si="3"/>
        <v>0</v>
      </c>
      <c r="AA25" s="90">
        <f t="shared" si="3"/>
        <v>826.42200000000003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5.2949999999999999</v>
      </c>
      <c r="C29" s="77">
        <v>4.3319999999999999</v>
      </c>
      <c r="D29" s="77">
        <v>8.1300000000000008</v>
      </c>
      <c r="E29" s="77">
        <v>8.673</v>
      </c>
      <c r="F29" s="77">
        <v>11.231999999999999</v>
      </c>
      <c r="G29" s="77">
        <v>6.1</v>
      </c>
      <c r="H29" s="77">
        <v>38.904000000000003</v>
      </c>
      <c r="I29" s="77">
        <v>115.15600000000001</v>
      </c>
      <c r="J29" s="77">
        <v>113</v>
      </c>
      <c r="K29" s="77">
        <v>141</v>
      </c>
      <c r="L29" s="77">
        <v>66</v>
      </c>
      <c r="M29" s="77">
        <v>35.023000000000003</v>
      </c>
      <c r="N29" s="77">
        <v>28.138999999999999</v>
      </c>
      <c r="O29" s="77">
        <v>35.512999999999998</v>
      </c>
      <c r="P29" s="77">
        <v>2.9009999999999998</v>
      </c>
      <c r="Q29" s="77">
        <v>28.411000000000001</v>
      </c>
      <c r="R29" s="77">
        <v>6.2670000000000003</v>
      </c>
      <c r="S29" s="77">
        <v>20.66</v>
      </c>
      <c r="T29" s="77">
        <v>14.971</v>
      </c>
      <c r="U29" s="77">
        <v>39.686</v>
      </c>
      <c r="V29" s="77">
        <v>61.308</v>
      </c>
      <c r="W29" s="77">
        <v>5.9610000000000003</v>
      </c>
      <c r="X29" s="77">
        <v>27.771000000000001</v>
      </c>
      <c r="Y29" s="77">
        <v>5.6840000000000002</v>
      </c>
      <c r="Z29" s="78"/>
      <c r="AA29" s="79">
        <f>SUM(B29:Z29)</f>
        <v>830.11699999999996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5.2949999999999999</v>
      </c>
      <c r="C31" s="62">
        <f t="shared" si="4"/>
        <v>4.3319999999999999</v>
      </c>
      <c r="D31" s="62">
        <f t="shared" si="4"/>
        <v>8.1300000000000008</v>
      </c>
      <c r="E31" s="62">
        <f t="shared" si="4"/>
        <v>8.673</v>
      </c>
      <c r="F31" s="62">
        <f t="shared" si="4"/>
        <v>11.231999999999999</v>
      </c>
      <c r="G31" s="62">
        <f t="shared" si="4"/>
        <v>6.1</v>
      </c>
      <c r="H31" s="62">
        <f t="shared" si="4"/>
        <v>38.904000000000003</v>
      </c>
      <c r="I31" s="62">
        <f t="shared" si="4"/>
        <v>115.15600000000001</v>
      </c>
      <c r="J31" s="62">
        <f t="shared" si="4"/>
        <v>113</v>
      </c>
      <c r="K31" s="62">
        <f t="shared" si="4"/>
        <v>141</v>
      </c>
      <c r="L31" s="62">
        <f t="shared" si="4"/>
        <v>66</v>
      </c>
      <c r="M31" s="62">
        <f t="shared" si="4"/>
        <v>35.023000000000003</v>
      </c>
      <c r="N31" s="62">
        <f t="shared" si="4"/>
        <v>28.138999999999999</v>
      </c>
      <c r="O31" s="62">
        <f t="shared" si="4"/>
        <v>35.512999999999998</v>
      </c>
      <c r="P31" s="62">
        <f t="shared" si="4"/>
        <v>2.9009999999999998</v>
      </c>
      <c r="Q31" s="62">
        <f t="shared" si="4"/>
        <v>28.411000000000001</v>
      </c>
      <c r="R31" s="62">
        <f t="shared" si="4"/>
        <v>6.2670000000000003</v>
      </c>
      <c r="S31" s="62">
        <f t="shared" si="4"/>
        <v>20.66</v>
      </c>
      <c r="T31" s="62">
        <f t="shared" si="4"/>
        <v>14.971</v>
      </c>
      <c r="U31" s="62">
        <f t="shared" si="4"/>
        <v>39.686</v>
      </c>
      <c r="V31" s="62">
        <f t="shared" si="4"/>
        <v>61.308</v>
      </c>
      <c r="W31" s="62">
        <f t="shared" si="4"/>
        <v>5.9610000000000003</v>
      </c>
      <c r="X31" s="62">
        <f t="shared" si="4"/>
        <v>27.771000000000001</v>
      </c>
      <c r="Y31" s="62">
        <f t="shared" si="4"/>
        <v>5.6840000000000002</v>
      </c>
      <c r="Z31" s="63">
        <f t="shared" si="4"/>
        <v>0</v>
      </c>
      <c r="AA31" s="64">
        <f t="shared" si="4"/>
        <v>830.11699999999996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0.4</v>
      </c>
      <c r="C38" s="99">
        <v>4.5999999999999996</v>
      </c>
      <c r="D38" s="99">
        <v>0.8</v>
      </c>
      <c r="E38" s="99"/>
      <c r="F38" s="99"/>
      <c r="G38" s="99">
        <v>0.1</v>
      </c>
      <c r="H38" s="99">
        <v>133.9</v>
      </c>
      <c r="I38" s="99"/>
      <c r="J38" s="99">
        <v>149</v>
      </c>
      <c r="K38" s="99"/>
      <c r="L38" s="99"/>
      <c r="M38" s="99"/>
      <c r="N38" s="99"/>
      <c r="O38" s="99"/>
      <c r="P38" s="99">
        <v>168.9</v>
      </c>
      <c r="Q38" s="99"/>
      <c r="R38" s="99">
        <v>173.8</v>
      </c>
      <c r="S38" s="99">
        <v>150.4</v>
      </c>
      <c r="T38" s="99">
        <v>151.19999999999999</v>
      </c>
      <c r="U38" s="99"/>
      <c r="V38" s="99"/>
      <c r="W38" s="99">
        <v>273.8</v>
      </c>
      <c r="X38" s="99">
        <v>120</v>
      </c>
      <c r="Y38" s="99">
        <v>91.1</v>
      </c>
      <c r="Z38" s="100"/>
      <c r="AA38" s="79">
        <f t="shared" si="5"/>
        <v>1417.9999999999998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0.4</v>
      </c>
      <c r="C39" s="88">
        <f t="shared" si="6"/>
        <v>4.5999999999999996</v>
      </c>
      <c r="D39" s="88">
        <f t="shared" si="6"/>
        <v>0.8</v>
      </c>
      <c r="E39" s="88">
        <f t="shared" si="6"/>
        <v>0</v>
      </c>
      <c r="F39" s="88">
        <f t="shared" si="6"/>
        <v>0</v>
      </c>
      <c r="G39" s="88">
        <f t="shared" si="6"/>
        <v>0.1</v>
      </c>
      <c r="H39" s="88">
        <f t="shared" si="6"/>
        <v>133.9</v>
      </c>
      <c r="I39" s="88">
        <f t="shared" si="6"/>
        <v>0</v>
      </c>
      <c r="J39" s="88">
        <f t="shared" si="6"/>
        <v>149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168.9</v>
      </c>
      <c r="Q39" s="88">
        <f t="shared" si="6"/>
        <v>0</v>
      </c>
      <c r="R39" s="88">
        <f t="shared" si="6"/>
        <v>173.8</v>
      </c>
      <c r="S39" s="88">
        <f t="shared" si="6"/>
        <v>150.4</v>
      </c>
      <c r="T39" s="88">
        <f t="shared" si="6"/>
        <v>151.19999999999999</v>
      </c>
      <c r="U39" s="88">
        <f t="shared" si="6"/>
        <v>0</v>
      </c>
      <c r="V39" s="88">
        <f t="shared" si="6"/>
        <v>0</v>
      </c>
      <c r="W39" s="88">
        <f t="shared" si="6"/>
        <v>273.8</v>
      </c>
      <c r="X39" s="88">
        <f t="shared" si="6"/>
        <v>120</v>
      </c>
      <c r="Y39" s="88">
        <f t="shared" si="6"/>
        <v>91.1</v>
      </c>
      <c r="Z39" s="89">
        <f t="shared" si="6"/>
        <v>0</v>
      </c>
      <c r="AA39" s="90">
        <f t="shared" si="5"/>
        <v>1417.9999999999998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0.4</v>
      </c>
      <c r="C46" s="99">
        <v>4.5999999999999996</v>
      </c>
      <c r="D46" s="99">
        <v>0.8</v>
      </c>
      <c r="E46" s="99"/>
      <c r="F46" s="99"/>
      <c r="G46" s="99">
        <v>0.1</v>
      </c>
      <c r="H46" s="99">
        <v>133.9</v>
      </c>
      <c r="I46" s="99"/>
      <c r="J46" s="99">
        <v>149</v>
      </c>
      <c r="K46" s="99"/>
      <c r="L46" s="99"/>
      <c r="M46" s="99"/>
      <c r="N46" s="99"/>
      <c r="O46" s="99"/>
      <c r="P46" s="99">
        <v>168.9</v>
      </c>
      <c r="Q46" s="99"/>
      <c r="R46" s="99">
        <v>173.8</v>
      </c>
      <c r="S46" s="99">
        <v>150.4</v>
      </c>
      <c r="T46" s="99">
        <v>151.19999999999999</v>
      </c>
      <c r="U46" s="99"/>
      <c r="V46" s="99"/>
      <c r="W46" s="99">
        <v>273.8</v>
      </c>
      <c r="X46" s="99">
        <v>120</v>
      </c>
      <c r="Y46" s="99">
        <v>91.1</v>
      </c>
      <c r="Z46" s="100"/>
      <c r="AA46" s="79">
        <f t="shared" si="7"/>
        <v>1417.9999999999998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0.4</v>
      </c>
      <c r="C48" s="88">
        <f t="shared" ref="C48:Z48" si="8">SUM(C42:C47)</f>
        <v>4.5999999999999996</v>
      </c>
      <c r="D48" s="88">
        <f t="shared" si="8"/>
        <v>0.8</v>
      </c>
      <c r="E48" s="88">
        <f t="shared" si="8"/>
        <v>0</v>
      </c>
      <c r="F48" s="88">
        <f t="shared" si="8"/>
        <v>0</v>
      </c>
      <c r="G48" s="88">
        <f t="shared" si="8"/>
        <v>0.1</v>
      </c>
      <c r="H48" s="88">
        <f t="shared" si="8"/>
        <v>133.9</v>
      </c>
      <c r="I48" s="88">
        <f t="shared" si="8"/>
        <v>0</v>
      </c>
      <c r="J48" s="88">
        <f t="shared" si="8"/>
        <v>149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168.9</v>
      </c>
      <c r="Q48" s="88">
        <f t="shared" si="8"/>
        <v>0</v>
      </c>
      <c r="R48" s="88">
        <f t="shared" si="8"/>
        <v>173.8</v>
      </c>
      <c r="S48" s="88">
        <f t="shared" si="8"/>
        <v>150.4</v>
      </c>
      <c r="T48" s="88">
        <f t="shared" si="8"/>
        <v>151.19999999999999</v>
      </c>
      <c r="U48" s="88">
        <f t="shared" si="8"/>
        <v>0</v>
      </c>
      <c r="V48" s="88">
        <f t="shared" si="8"/>
        <v>0</v>
      </c>
      <c r="W48" s="88">
        <f t="shared" si="8"/>
        <v>273.8</v>
      </c>
      <c r="X48" s="88">
        <f t="shared" si="8"/>
        <v>120</v>
      </c>
      <c r="Y48" s="88">
        <f t="shared" si="8"/>
        <v>91.1</v>
      </c>
      <c r="Z48" s="89">
        <f t="shared" si="8"/>
        <v>0</v>
      </c>
      <c r="AA48" s="90">
        <f t="shared" si="7"/>
        <v>1417.9999999999998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5.6950000000000003</v>
      </c>
      <c r="C51" s="88">
        <f t="shared" si="10"/>
        <v>8.9319999999999986</v>
      </c>
      <c r="D51" s="88">
        <f t="shared" si="10"/>
        <v>8.9300000000000015</v>
      </c>
      <c r="E51" s="88">
        <f t="shared" si="10"/>
        <v>8.673</v>
      </c>
      <c r="F51" s="88">
        <f t="shared" si="10"/>
        <v>11.231999999999999</v>
      </c>
      <c r="G51" s="88">
        <f t="shared" si="10"/>
        <v>6.1999999999999993</v>
      </c>
      <c r="H51" s="88">
        <f t="shared" si="10"/>
        <v>172.804</v>
      </c>
      <c r="I51" s="88">
        <f t="shared" si="10"/>
        <v>115.15600000000002</v>
      </c>
      <c r="J51" s="88">
        <f t="shared" si="10"/>
        <v>262</v>
      </c>
      <c r="K51" s="88">
        <f t="shared" si="10"/>
        <v>141</v>
      </c>
      <c r="L51" s="88">
        <f t="shared" si="10"/>
        <v>66</v>
      </c>
      <c r="M51" s="88">
        <f t="shared" si="10"/>
        <v>35.023000000000003</v>
      </c>
      <c r="N51" s="88">
        <f t="shared" si="10"/>
        <v>28.138999999999999</v>
      </c>
      <c r="O51" s="88">
        <f t="shared" si="10"/>
        <v>35.512999999999998</v>
      </c>
      <c r="P51" s="88">
        <f t="shared" si="10"/>
        <v>171.80100000000002</v>
      </c>
      <c r="Q51" s="88">
        <f t="shared" si="10"/>
        <v>28.411000000000001</v>
      </c>
      <c r="R51" s="88">
        <f t="shared" si="10"/>
        <v>180.06700000000001</v>
      </c>
      <c r="S51" s="88">
        <f t="shared" si="10"/>
        <v>171.06</v>
      </c>
      <c r="T51" s="88">
        <f t="shared" si="10"/>
        <v>166.17099999999999</v>
      </c>
      <c r="U51" s="88">
        <f t="shared" si="10"/>
        <v>39.686</v>
      </c>
      <c r="V51" s="88">
        <f t="shared" si="10"/>
        <v>61.308</v>
      </c>
      <c r="W51" s="88">
        <f t="shared" si="10"/>
        <v>279.76100000000002</v>
      </c>
      <c r="X51" s="88">
        <f t="shared" si="10"/>
        <v>147.77100000000002</v>
      </c>
      <c r="Y51" s="88">
        <f t="shared" si="10"/>
        <v>96.783999999999992</v>
      </c>
      <c r="Z51" s="89">
        <f t="shared" si="10"/>
        <v>0</v>
      </c>
      <c r="AA51" s="104">
        <f>SUM(B51:Z51)</f>
        <v>2248.1170000000002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0.4</v>
      </c>
      <c r="C4" s="18">
        <v>4.5999999999999996</v>
      </c>
      <c r="D4" s="18">
        <v>0.8</v>
      </c>
      <c r="E4" s="18"/>
      <c r="F4" s="18">
        <v>-6.4</v>
      </c>
      <c r="G4" s="18">
        <v>0.1</v>
      </c>
      <c r="H4" s="18">
        <v>133.9</v>
      </c>
      <c r="I4" s="18"/>
      <c r="J4" s="18">
        <v>149</v>
      </c>
      <c r="K4" s="18"/>
      <c r="L4" s="18"/>
      <c r="M4" s="18"/>
      <c r="N4" s="18"/>
      <c r="O4" s="18"/>
      <c r="P4" s="18">
        <v>168.9</v>
      </c>
      <c r="Q4" s="18"/>
      <c r="R4" s="18">
        <v>173.8</v>
      </c>
      <c r="S4" s="18">
        <v>150.4</v>
      </c>
      <c r="T4" s="18">
        <v>151.19999999999999</v>
      </c>
      <c r="U4" s="18">
        <v>-15.2</v>
      </c>
      <c r="V4" s="18">
        <v>-46</v>
      </c>
      <c r="W4" s="18">
        <v>273.8</v>
      </c>
      <c r="X4" s="18">
        <v>120</v>
      </c>
      <c r="Y4" s="18">
        <v>91.1</v>
      </c>
      <c r="Z4" s="19"/>
      <c r="AA4" s="111">
        <f>SUM(B4:Z4)</f>
        <v>1350.3999999999996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98.88</v>
      </c>
      <c r="C7" s="117">
        <v>97.3</v>
      </c>
      <c r="D7" s="117">
        <v>88.5</v>
      </c>
      <c r="E7" s="117">
        <v>65.5</v>
      </c>
      <c r="F7" s="117">
        <v>90.07</v>
      </c>
      <c r="G7" s="117">
        <v>96.93</v>
      </c>
      <c r="H7" s="117">
        <v>112.24</v>
      </c>
      <c r="I7" s="117">
        <v>129.54</v>
      </c>
      <c r="J7" s="117">
        <v>137.01</v>
      </c>
      <c r="K7" s="117">
        <v>105.95</v>
      </c>
      <c r="L7" s="117">
        <v>98</v>
      </c>
      <c r="M7" s="117">
        <v>78.709999999999994</v>
      </c>
      <c r="N7" s="117">
        <v>73.5</v>
      </c>
      <c r="O7" s="117">
        <v>86.52</v>
      </c>
      <c r="P7" s="117">
        <v>106.76</v>
      </c>
      <c r="Q7" s="117">
        <v>116.94</v>
      </c>
      <c r="R7" s="117">
        <v>142.1</v>
      </c>
      <c r="S7" s="117">
        <v>152.16</v>
      </c>
      <c r="T7" s="117">
        <v>145</v>
      </c>
      <c r="U7" s="117">
        <v>139</v>
      </c>
      <c r="V7" s="117">
        <v>113.99</v>
      </c>
      <c r="W7" s="117">
        <v>111</v>
      </c>
      <c r="X7" s="117">
        <v>104.1</v>
      </c>
      <c r="Y7" s="117">
        <v>100.18</v>
      </c>
      <c r="Z7" s="118"/>
      <c r="AA7" s="119">
        <f>IF(SUM(B7:Z7)&lt;&gt;0,AVERAGEIF(B7:Z7,"&lt;&gt;"""),"")</f>
        <v>107.91166666666665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6.4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15.2</v>
      </c>
      <c r="V15" s="133">
        <v>46</v>
      </c>
      <c r="W15" s="133"/>
      <c r="X15" s="133"/>
      <c r="Y15" s="133"/>
      <c r="Z15" s="131"/>
      <c r="AA15" s="132">
        <f t="shared" si="0"/>
        <v>67.599999999999994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6.4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15.2</v>
      </c>
      <c r="V16" s="135">
        <f t="shared" si="1"/>
        <v>46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67.599999999999994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0.4</v>
      </c>
      <c r="C23" s="133">
        <v>4.5999999999999996</v>
      </c>
      <c r="D23" s="133">
        <v>0.8</v>
      </c>
      <c r="E23" s="133"/>
      <c r="F23" s="133"/>
      <c r="G23" s="133">
        <v>0.1</v>
      </c>
      <c r="H23" s="133">
        <v>133.9</v>
      </c>
      <c r="I23" s="133"/>
      <c r="J23" s="133">
        <v>149</v>
      </c>
      <c r="K23" s="133"/>
      <c r="L23" s="133"/>
      <c r="M23" s="133"/>
      <c r="N23" s="133"/>
      <c r="O23" s="133"/>
      <c r="P23" s="133">
        <v>168.9</v>
      </c>
      <c r="Q23" s="133"/>
      <c r="R23" s="133">
        <v>173.8</v>
      </c>
      <c r="S23" s="133">
        <v>150.4</v>
      </c>
      <c r="T23" s="133">
        <v>151.19999999999999</v>
      </c>
      <c r="U23" s="133"/>
      <c r="V23" s="133"/>
      <c r="W23" s="133">
        <v>273.8</v>
      </c>
      <c r="X23" s="133">
        <v>120</v>
      </c>
      <c r="Y23" s="133">
        <v>91.1</v>
      </c>
      <c r="Z23" s="131"/>
      <c r="AA23" s="132">
        <f t="shared" si="2"/>
        <v>1417.9999999999998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0.4</v>
      </c>
      <c r="C24" s="135">
        <f t="shared" si="3"/>
        <v>4.5999999999999996</v>
      </c>
      <c r="D24" s="135">
        <f t="shared" si="3"/>
        <v>0.8</v>
      </c>
      <c r="E24" s="135">
        <f t="shared" si="3"/>
        <v>0</v>
      </c>
      <c r="F24" s="135">
        <f t="shared" si="3"/>
        <v>0</v>
      </c>
      <c r="G24" s="135">
        <f t="shared" si="3"/>
        <v>0.1</v>
      </c>
      <c r="H24" s="135">
        <f t="shared" si="3"/>
        <v>133.9</v>
      </c>
      <c r="I24" s="135">
        <f t="shared" si="3"/>
        <v>0</v>
      </c>
      <c r="J24" s="135">
        <f t="shared" si="3"/>
        <v>149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168.9</v>
      </c>
      <c r="Q24" s="135">
        <f t="shared" si="3"/>
        <v>0</v>
      </c>
      <c r="R24" s="135">
        <f t="shared" si="3"/>
        <v>173.8</v>
      </c>
      <c r="S24" s="135">
        <f t="shared" si="3"/>
        <v>150.4</v>
      </c>
      <c r="T24" s="135">
        <f t="shared" si="3"/>
        <v>151.19999999999999</v>
      </c>
      <c r="U24" s="135">
        <f t="shared" si="3"/>
        <v>0</v>
      </c>
      <c r="V24" s="135">
        <f t="shared" si="3"/>
        <v>0</v>
      </c>
      <c r="W24" s="135">
        <f t="shared" si="3"/>
        <v>273.8</v>
      </c>
      <c r="X24" s="135">
        <f t="shared" si="3"/>
        <v>120</v>
      </c>
      <c r="Y24" s="135">
        <f t="shared" si="3"/>
        <v>91.1</v>
      </c>
      <c r="Z24" s="136" t="str">
        <f t="shared" si="3"/>
        <v/>
      </c>
      <c r="AA24" s="90">
        <f t="shared" si="2"/>
        <v>1417.9999999999998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2023-12-18T14:19:31Z</dcterms:created>
  <dcterms:modified xsi:type="dcterms:W3CDTF">2023-12-18T14:19:32Z</dcterms:modified>
</cp:coreProperties>
</file>