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<sst xmlns="http://schemas.openxmlformats.org/spreadsheetml/2006/main" count="117" uniqueCount="53">
  <si>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17/12/2023 16:23:38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</si>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</sst>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B6-467A-8227-C071F4E233E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B6-467A-8227-C071F4E233E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40</c:v>
                </c:pt>
                <c:pt idx="8">
                  <c:v>40</c:v>
                </c:pt>
                <c:pt idx="9">
                  <c:v>37.234000000000002</c:v>
                </c:pt>
                <c:pt idx="10">
                  <c:v>20</c:v>
                </c:pt>
                <c:pt idx="14">
                  <c:v>70.051999999999992</c:v>
                </c:pt>
                <c:pt idx="15">
                  <c:v>38</c:v>
                </c:pt>
                <c:pt idx="16">
                  <c:v>19.307000000000002</c:v>
                </c:pt>
                <c:pt idx="17">
                  <c:v>17.123000000000001</c:v>
                </c:pt>
                <c:pt idx="18">
                  <c:v>28.960999999999999</c:v>
                </c:pt>
                <c:pt idx="19">
                  <c:v>47.308</c:v>
                </c:pt>
                <c:pt idx="22">
                  <c:v>14.399999999999999</c:v>
                </c:pt>
                <c:pt idx="23">
                  <c:v>23.411000000000001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B6-467A-8227-C071F4E233E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59.2</c:v>
                </c:pt>
                <c:pt idx="6">
                  <c:v>26.6</c:v>
                </c:pt>
                <c:pt idx="7">
                  <c:v>0</c:v>
                </c:pt>
                <c:pt idx="8">
                  <c:v>37.5</c:v>
                </c:pt>
                <c:pt idx="9">
                  <c:v>69.599999999999994</c:v>
                </c:pt>
                <c:pt idx="10">
                  <c:v>11.1</c:v>
                </c:pt>
                <c:pt idx="11">
                  <c:v>11.7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89.3</c:v>
                </c:pt>
                <c:pt idx="21">
                  <c:v>0</c:v>
                </c:pt>
                <c:pt idx="22">
                  <c:v>5.4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B6-467A-8227-C071F4E233E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28.032</c:v>
                </c:pt>
                <c:pt idx="1">
                  <c:v>28.300999999999998</c:v>
                </c:pt>
                <c:pt idx="2">
                  <c:v>27.303000000000001</c:v>
                </c:pt>
                <c:pt idx="3">
                  <c:v>27.331000000000003</c:v>
                </c:pt>
                <c:pt idx="4">
                  <c:v>27.677</c:v>
                </c:pt>
                <c:pt idx="5">
                  <c:v>19.565999999999999</c:v>
                </c:pt>
                <c:pt idx="6">
                  <c:v>4.1530000000000005</c:v>
                </c:pt>
                <c:pt idx="7">
                  <c:v>3.5469999999999997</c:v>
                </c:pt>
                <c:pt idx="8">
                  <c:v>3.202</c:v>
                </c:pt>
                <c:pt idx="9">
                  <c:v>3.2149999999999999</c:v>
                </c:pt>
                <c:pt idx="10">
                  <c:v>3.3130000000000002</c:v>
                </c:pt>
                <c:pt idx="11">
                  <c:v>19.852000000000004</c:v>
                </c:pt>
                <c:pt idx="12">
                  <c:v>8.8249999999999993</c:v>
                </c:pt>
                <c:pt idx="13">
                  <c:v>6.6609999999999996</c:v>
                </c:pt>
                <c:pt idx="14">
                  <c:v>1.22</c:v>
                </c:pt>
                <c:pt idx="15">
                  <c:v>1.0479999999999998</c:v>
                </c:pt>
                <c:pt idx="16">
                  <c:v>1.113</c:v>
                </c:pt>
                <c:pt idx="17">
                  <c:v>1.278</c:v>
                </c:pt>
                <c:pt idx="18">
                  <c:v>1.4279999999999999</c:v>
                </c:pt>
                <c:pt idx="19">
                  <c:v>1.65</c:v>
                </c:pt>
                <c:pt idx="20">
                  <c:v>1.6870000000000001</c:v>
                </c:pt>
                <c:pt idx="21">
                  <c:v>1.7430000000000001</c:v>
                </c:pt>
                <c:pt idx="22">
                  <c:v>1.734</c:v>
                </c:pt>
                <c:pt idx="23">
                  <c:v>1.907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B6-467A-8227-C071F4E233E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B6-467A-8227-C071F4E233E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B6-467A-8227-C071F4E23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30.161999999999999</c:v>
                </c:pt>
                <c:pt idx="1">
                  <c:v>31.370999999999999</c:v>
                </c:pt>
                <c:pt idx="2">
                  <c:v>28.302999999999997</c:v>
                </c:pt>
                <c:pt idx="3">
                  <c:v>28.131</c:v>
                </c:pt>
                <c:pt idx="4">
                  <c:v>30.646999999999998</c:v>
                </c:pt>
                <c:pt idx="5">
                  <c:v>79.156000000000006</c:v>
                </c:pt>
                <c:pt idx="6">
                  <c:v>31.675999999999998</c:v>
                </c:pt>
                <c:pt idx="7">
                  <c:v>43.903000000000006</c:v>
                </c:pt>
                <c:pt idx="8">
                  <c:v>88.097999999999999</c:v>
                </c:pt>
                <c:pt idx="9">
                  <c:v>120.508</c:v>
                </c:pt>
                <c:pt idx="10">
                  <c:v>44.926000000000002</c:v>
                </c:pt>
                <c:pt idx="11">
                  <c:v>46.271000000000001</c:v>
                </c:pt>
                <c:pt idx="12">
                  <c:v>23.206</c:v>
                </c:pt>
                <c:pt idx="13">
                  <c:v>19.331</c:v>
                </c:pt>
                <c:pt idx="14">
                  <c:v>79.882000000000005</c:v>
                </c:pt>
                <c:pt idx="15">
                  <c:v>54.854999999999997</c:v>
                </c:pt>
                <c:pt idx="16">
                  <c:v>20.457000000000001</c:v>
                </c:pt>
                <c:pt idx="17">
                  <c:v>18.450000000000003</c:v>
                </c:pt>
                <c:pt idx="18">
                  <c:v>30.636999999999993</c:v>
                </c:pt>
                <c:pt idx="19">
                  <c:v>49.158000000000001</c:v>
                </c:pt>
                <c:pt idx="20">
                  <c:v>91.3</c:v>
                </c:pt>
                <c:pt idx="21">
                  <c:v>77.443000000000012</c:v>
                </c:pt>
                <c:pt idx="22">
                  <c:v>96.945999999999984</c:v>
                </c:pt>
                <c:pt idx="23">
                  <c:v>25.818000000000001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B6-467A-8227-C071F4E23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88.56</c:v>
                </c:pt>
                <c:pt idx="1">
                  <c:v>88.99</c:v>
                </c:pt>
                <c:pt idx="2">
                  <c:v>86.71</c:v>
                </c:pt>
                <c:pt idx="3">
                  <c:v>84.24</c:v>
                </c:pt>
                <c:pt idx="4">
                  <c:v>87.64</c:v>
                </c:pt>
                <c:pt idx="5">
                  <c:v>97</c:v>
                </c:pt>
                <c:pt idx="6">
                  <c:v>109.42</c:v>
                </c:pt>
                <c:pt idx="7">
                  <c:v>153.29</c:v>
                </c:pt>
                <c:pt idx="8">
                  <c:v>134.15</c:v>
                </c:pt>
                <c:pt idx="9">
                  <c:v>118.57</c:v>
                </c:pt>
                <c:pt idx="10">
                  <c:v>102.35</c:v>
                </c:pt>
                <c:pt idx="11">
                  <c:v>97.96</c:v>
                </c:pt>
                <c:pt idx="12">
                  <c:v>78.23</c:v>
                </c:pt>
                <c:pt idx="13">
                  <c:v>84.8</c:v>
                </c:pt>
                <c:pt idx="14">
                  <c:v>103.89</c:v>
                </c:pt>
                <c:pt idx="15">
                  <c:v>118</c:v>
                </c:pt>
                <c:pt idx="16">
                  <c:v>144</c:v>
                </c:pt>
                <c:pt idx="17">
                  <c:v>131.18</c:v>
                </c:pt>
                <c:pt idx="18">
                  <c:v>134.19</c:v>
                </c:pt>
                <c:pt idx="19">
                  <c:v>121.32</c:v>
                </c:pt>
                <c:pt idx="20">
                  <c:v>115.89</c:v>
                </c:pt>
                <c:pt idx="21">
                  <c:v>93.76</c:v>
                </c:pt>
                <c:pt idx="22">
                  <c:v>104.2</c:v>
                </c:pt>
                <c:pt idx="23">
                  <c:v>99.52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B6-467A-8227-C071F4E233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30.161999999999999</v>
      </c>
      <c r="C4" s="18">
        <v>31.370999999999999</v>
      </c>
      <c r="D4" s="18">
        <v>28.303000000000001</v>
      </c>
      <c r="E4" s="18">
        <v>28.131</v>
      </c>
      <c r="F4" s="18">
        <v>30.647000000000002</v>
      </c>
      <c r="G4" s="18">
        <v>79.165999999999983</v>
      </c>
      <c r="H4" s="18">
        <v>31.690999999999999</v>
      </c>
      <c r="I4" s="18">
        <v>43.903000000000006</v>
      </c>
      <c r="J4" s="18">
        <v>88.143000000000015</v>
      </c>
      <c r="K4" s="18">
        <v>120.53100000000001</v>
      </c>
      <c r="L4" s="18">
        <v>44.886000000000003</v>
      </c>
      <c r="M4" s="18">
        <v>46.315999999999995</v>
      </c>
      <c r="N4" s="18">
        <v>23.206</v>
      </c>
      <c r="O4" s="18">
        <v>19.331000000000003</v>
      </c>
      <c r="P4" s="18">
        <v>79.881999999999991</v>
      </c>
      <c r="Q4" s="18">
        <v>54.832000000000001</v>
      </c>
      <c r="R4" s="18">
        <v>20.430000000000003</v>
      </c>
      <c r="S4" s="18">
        <v>18.45</v>
      </c>
      <c r="T4" s="18">
        <v>30.636999999999997</v>
      </c>
      <c r="U4" s="18">
        <v>49.158000000000001</v>
      </c>
      <c r="V4" s="18">
        <v>91.286999999999992</v>
      </c>
      <c r="W4" s="18">
        <v>77.442999999999998</v>
      </c>
      <c r="X4" s="18">
        <v>96.933999999999997</v>
      </c>
      <c r="Y4" s="18">
        <v>25.818000000000001</v>
      </c>
      <c r="Z4" s="19"/>
      <c r="AA4" s="20">
        <f>SUM(B4:Z4)</f>
        <v>1190.6579999999999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88.56</v>
      </c>
      <c r="C7" s="28">
        <v>88.99</v>
      </c>
      <c r="D7" s="28">
        <v>86.71</v>
      </c>
      <c r="E7" s="28">
        <v>84.24</v>
      </c>
      <c r="F7" s="28">
        <v>87.64</v>
      </c>
      <c r="G7" s="28">
        <v>97</v>
      </c>
      <c r="H7" s="28">
        <v>109.42</v>
      </c>
      <c r="I7" s="28">
        <v>153.29</v>
      </c>
      <c r="J7" s="28">
        <v>134.15</v>
      </c>
      <c r="K7" s="28">
        <v>118.57</v>
      </c>
      <c r="L7" s="28">
        <v>102.35</v>
      </c>
      <c r="M7" s="28">
        <v>97.96</v>
      </c>
      <c r="N7" s="28">
        <v>78.23</v>
      </c>
      <c r="O7" s="28">
        <v>84.8</v>
      </c>
      <c r="P7" s="28">
        <v>103.89</v>
      </c>
      <c r="Q7" s="28">
        <v>118</v>
      </c>
      <c r="R7" s="28">
        <v>144</v>
      </c>
      <c r="S7" s="28">
        <v>131.18</v>
      </c>
      <c r="T7" s="28">
        <v>134.19</v>
      </c>
      <c r="U7" s="28">
        <v>121.32</v>
      </c>
      <c r="V7" s="28">
        <v>115.89</v>
      </c>
      <c r="W7" s="28">
        <v>93.76</v>
      </c>
      <c r="X7" s="28">
        <v>104.2</v>
      </c>
      <c r="Y7" s="28">
        <v>99.52</v>
      </c>
      <c r="Z7" s="29"/>
      <c r="AA7" s="30">
        <f>IF(SUM(B7:Z7)&lt;&gt;0,AVERAGEIF(B7:Z7,"&lt;&gt;"""),"")</f>
        <v>107.41083333333334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40</v>
      </c>
      <c r="J12" s="52">
        <v>40</v>
      </c>
      <c r="K12" s="52">
        <v>37.234000000000002</v>
      </c>
      <c r="L12" s="52">
        <v>20</v>
      </c>
      <c r="M12" s="52"/>
      <c r="N12" s="52"/>
      <c r="O12" s="52"/>
      <c r="P12" s="52">
        <v>70.051999999999992</v>
      </c>
      <c r="Q12" s="52">
        <v>38</v>
      </c>
      <c r="R12" s="52">
        <v>19.307000000000002</v>
      </c>
      <c r="S12" s="52">
        <v>17.123000000000001</v>
      </c>
      <c r="T12" s="52">
        <v>28.960999999999999</v>
      </c>
      <c r="U12" s="52">
        <v>47.308</v>
      </c>
      <c r="V12" s="52"/>
      <c r="W12" s="52"/>
      <c r="X12" s="52">
        <v>14.399999999999999</v>
      </c>
      <c r="Y12" s="52">
        <v>23.411000000000001</v>
      </c>
      <c r="Z12" s="53"/>
      <c r="AA12" s="54">
        <f t="shared" si="0"/>
        <v>395.79599999999999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28.032</v>
      </c>
      <c r="C14" s="57">
        <v>28.300999999999998</v>
      </c>
      <c r="D14" s="57">
        <v>27.303000000000001</v>
      </c>
      <c r="E14" s="57">
        <v>27.331000000000003</v>
      </c>
      <c r="F14" s="57">
        <v>27.677</v>
      </c>
      <c r="G14" s="57">
        <v>19.565999999999999</v>
      </c>
      <c r="H14" s="57">
        <v>4.1530000000000005</v>
      </c>
      <c r="I14" s="57">
        <v>3.5469999999999997</v>
      </c>
      <c r="J14" s="57">
        <v>3.202</v>
      </c>
      <c r="K14" s="57">
        <v>3.2149999999999999</v>
      </c>
      <c r="L14" s="57">
        <v>3.3130000000000002</v>
      </c>
      <c r="M14" s="57">
        <v>19.852000000000004</v>
      </c>
      <c r="N14" s="57">
        <v>8.8249999999999993</v>
      </c>
      <c r="O14" s="57">
        <v>6.6609999999999996</v>
      </c>
      <c r="P14" s="57">
        <v>1.22</v>
      </c>
      <c r="Q14" s="57">
        <v>1.0479999999999998</v>
      </c>
      <c r="R14" s="57">
        <v>1.113</v>
      </c>
      <c r="S14" s="57">
        <v>1.278</v>
      </c>
      <c r="T14" s="57">
        <v>1.4279999999999999</v>
      </c>
      <c r="U14" s="57">
        <v>1.65</v>
      </c>
      <c r="V14" s="57">
        <v>1.6870000000000001</v>
      </c>
      <c r="W14" s="57">
        <v>1.7430000000000001</v>
      </c>
      <c r="X14" s="57">
        <v>1.734</v>
      </c>
      <c r="Y14" s="57">
        <v>1.907</v>
      </c>
      <c r="Z14" s="58"/>
      <c r="AA14" s="59">
        <f t="shared" si="0"/>
        <v>225.786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28.032</v>
      </c>
      <c r="C16" s="62">
        <f t="shared" ref="C16:Z16" si="1">IF(LEN(C$2)&gt;0,SUM(C10:C15),"")</f>
        <v>28.300999999999998</v>
      </c>
      <c r="D16" s="62">
        <f t="shared" si="1"/>
        <v>27.303000000000001</v>
      </c>
      <c r="E16" s="62">
        <f t="shared" si="1"/>
        <v>27.331000000000003</v>
      </c>
      <c r="F16" s="62">
        <f t="shared" si="1"/>
        <v>27.677</v>
      </c>
      <c r="G16" s="62">
        <f t="shared" si="1"/>
        <v>19.565999999999999</v>
      </c>
      <c r="H16" s="62">
        <f t="shared" si="1"/>
        <v>4.1530000000000005</v>
      </c>
      <c r="I16" s="62">
        <f t="shared" si="1"/>
        <v>43.546999999999997</v>
      </c>
      <c r="J16" s="62">
        <f t="shared" si="1"/>
        <v>43.201999999999998</v>
      </c>
      <c r="K16" s="62">
        <f t="shared" si="1"/>
        <v>40.448999999999998</v>
      </c>
      <c r="L16" s="62">
        <f t="shared" si="1"/>
        <v>23.312999999999999</v>
      </c>
      <c r="M16" s="62">
        <f t="shared" si="1"/>
        <v>19.852000000000004</v>
      </c>
      <c r="N16" s="62">
        <f t="shared" si="1"/>
        <v>8.8249999999999993</v>
      </c>
      <c r="O16" s="62">
        <f t="shared" si="1"/>
        <v>6.6609999999999996</v>
      </c>
      <c r="P16" s="62">
        <f t="shared" si="1"/>
        <v>71.271999999999991</v>
      </c>
      <c r="Q16" s="62">
        <f t="shared" si="1"/>
        <v>39.048000000000002</v>
      </c>
      <c r="R16" s="62">
        <f t="shared" si="1"/>
        <v>20.420000000000002</v>
      </c>
      <c r="S16" s="62">
        <f t="shared" si="1"/>
        <v>18.401</v>
      </c>
      <c r="T16" s="62">
        <f t="shared" si="1"/>
        <v>30.388999999999999</v>
      </c>
      <c r="U16" s="62">
        <f t="shared" si="1"/>
        <v>48.957999999999998</v>
      </c>
      <c r="V16" s="62">
        <f t="shared" si="1"/>
        <v>1.6870000000000001</v>
      </c>
      <c r="W16" s="62">
        <f t="shared" si="1"/>
        <v>1.7430000000000001</v>
      </c>
      <c r="X16" s="62">
        <f t="shared" si="1"/>
        <v>16.134</v>
      </c>
      <c r="Y16" s="62">
        <f t="shared" si="1"/>
        <v>25.318000000000001</v>
      </c>
      <c r="Z16" s="63" t="str">
        <f t="shared" si="1"/>
        <v/>
      </c>
      <c r="AA16" s="64">
        <f>SUM(AA10:AA15)</f>
        <v>621.58199999999999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75</v>
      </c>
      <c r="Y19" s="72"/>
      <c r="Z19" s="73"/>
      <c r="AA19" s="74">
        <f t="shared" ref="AA19:AA24" si="2">SUM(B19:Z19)</f>
        <v>150</v>
      </c>
    </row>
    <row r="20" spans="1:27" ht="24.95" customHeight="1" x14ac:dyDescent="0.2">
      <c r="A20" s="75" t="s">
        <v>15</v>
      </c>
      <c r="B20" s="76">
        <v>1.33</v>
      </c>
      <c r="C20" s="77">
        <v>2.27</v>
      </c>
      <c r="D20" s="77">
        <v>0.1</v>
      </c>
      <c r="E20" s="77">
        <v>0.8</v>
      </c>
      <c r="F20" s="77">
        <v>2.9699999999999998</v>
      </c>
      <c r="G20" s="77">
        <v>0.4</v>
      </c>
      <c r="H20" s="77">
        <v>0.93800000000000006</v>
      </c>
      <c r="I20" s="77">
        <v>0.30199999999999999</v>
      </c>
      <c r="J20" s="77">
        <v>0.307</v>
      </c>
      <c r="K20" s="77">
        <v>0.52500000000000002</v>
      </c>
      <c r="L20" s="77">
        <v>0.40900000000000003</v>
      </c>
      <c r="M20" s="77">
        <v>3.9750000000000001</v>
      </c>
      <c r="N20" s="77">
        <v>3.58</v>
      </c>
      <c r="O20" s="77">
        <v>2.254</v>
      </c>
      <c r="P20" s="77">
        <v>0.6</v>
      </c>
      <c r="Q20" s="77">
        <v>0.5</v>
      </c>
      <c r="R20" s="77">
        <v>0.01</v>
      </c>
      <c r="S20" s="77">
        <v>4.9000000000000002E-2</v>
      </c>
      <c r="T20" s="77">
        <v>0.248</v>
      </c>
      <c r="U20" s="77">
        <v>0.2</v>
      </c>
      <c r="V20" s="77">
        <v>0.3</v>
      </c>
      <c r="W20" s="77">
        <v>0.7</v>
      </c>
      <c r="X20" s="77">
        <v>0.4</v>
      </c>
      <c r="Y20" s="77">
        <v>0.5</v>
      </c>
      <c r="Z20" s="78"/>
      <c r="AA20" s="79">
        <f t="shared" si="2"/>
        <v>23.667000000000002</v>
      </c>
    </row>
    <row r="21" spans="1:27" ht="24.95" customHeight="1" x14ac:dyDescent="0.2">
      <c r="A21" s="75" t="s">
        <v>16</v>
      </c>
      <c r="B21" s="80">
        <v>0.8</v>
      </c>
      <c r="C21" s="81">
        <v>0.8</v>
      </c>
      <c r="D21" s="81">
        <v>0.9</v>
      </c>
      <c r="E21" s="81"/>
      <c r="F21" s="81"/>
      <c r="G21" s="81"/>
      <c r="H21" s="81"/>
      <c r="I21" s="81">
        <v>5.3999999999999999E-2</v>
      </c>
      <c r="J21" s="81">
        <v>7.1339999999999995</v>
      </c>
      <c r="K21" s="81">
        <v>9.9570000000000007</v>
      </c>
      <c r="L21" s="81">
        <v>10.064</v>
      </c>
      <c r="M21" s="81">
        <v>10.789</v>
      </c>
      <c r="N21" s="81">
        <v>10.801</v>
      </c>
      <c r="O21" s="81">
        <v>10.416</v>
      </c>
      <c r="P21" s="81">
        <v>8.01</v>
      </c>
      <c r="Q21" s="81">
        <v>8.4000000000000005E-2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69.809000000000012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2.13</v>
      </c>
      <c r="C25" s="88">
        <f t="shared" ref="C25:Z25" si="3">IF(LEN(C$2)&gt;0,SUM(C19:C24),"")</f>
        <v>3.0700000000000003</v>
      </c>
      <c r="D25" s="88">
        <f t="shared" si="3"/>
        <v>1</v>
      </c>
      <c r="E25" s="88">
        <f t="shared" si="3"/>
        <v>0.8</v>
      </c>
      <c r="F25" s="88">
        <f t="shared" si="3"/>
        <v>2.9699999999999998</v>
      </c>
      <c r="G25" s="88">
        <f t="shared" si="3"/>
        <v>0.4</v>
      </c>
      <c r="H25" s="88">
        <f t="shared" si="3"/>
        <v>0.93800000000000006</v>
      </c>
      <c r="I25" s="88">
        <f t="shared" si="3"/>
        <v>0.35599999999999998</v>
      </c>
      <c r="J25" s="88">
        <f t="shared" si="3"/>
        <v>7.4409999999999998</v>
      </c>
      <c r="K25" s="88">
        <f t="shared" si="3"/>
        <v>10.482000000000001</v>
      </c>
      <c r="L25" s="88">
        <f t="shared" si="3"/>
        <v>10.473000000000001</v>
      </c>
      <c r="M25" s="88">
        <f t="shared" si="3"/>
        <v>14.763999999999999</v>
      </c>
      <c r="N25" s="88">
        <f t="shared" si="3"/>
        <v>14.381</v>
      </c>
      <c r="O25" s="88">
        <f t="shared" si="3"/>
        <v>12.67</v>
      </c>
      <c r="P25" s="88">
        <f t="shared" si="3"/>
        <v>8.61</v>
      </c>
      <c r="Q25" s="88">
        <f t="shared" si="3"/>
        <v>0.58399999999999996</v>
      </c>
      <c r="R25" s="88">
        <f t="shared" si="3"/>
        <v>0.01</v>
      </c>
      <c r="S25" s="88">
        <f t="shared" si="3"/>
        <v>4.9000000000000002E-2</v>
      </c>
      <c r="T25" s="88">
        <f t="shared" si="3"/>
        <v>0.248</v>
      </c>
      <c r="U25" s="88">
        <f t="shared" si="3"/>
        <v>0.2</v>
      </c>
      <c r="V25" s="88">
        <f t="shared" si="3"/>
        <v>0.3</v>
      </c>
      <c r="W25" s="88">
        <f t="shared" si="3"/>
        <v>75.7</v>
      </c>
      <c r="X25" s="88">
        <f t="shared" si="3"/>
        <v>75.400000000000006</v>
      </c>
      <c r="Y25" s="88">
        <f t="shared" si="3"/>
        <v>0.5</v>
      </c>
      <c r="Z25" s="89" t="str">
        <f t="shared" si="3"/>
        <v/>
      </c>
      <c r="AA25" s="90">
        <f>SUM(AA19:AA24)</f>
        <v>243.476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30.161999999999999</v>
      </c>
      <c r="C29" s="77">
        <v>31.370999999999999</v>
      </c>
      <c r="D29" s="77">
        <v>28.303000000000001</v>
      </c>
      <c r="E29" s="77">
        <v>28.131</v>
      </c>
      <c r="F29" s="77">
        <v>30.646999999999998</v>
      </c>
      <c r="G29" s="77">
        <v>19.966000000000001</v>
      </c>
      <c r="H29" s="77">
        <v>5.0910000000000002</v>
      </c>
      <c r="I29" s="77">
        <v>43.902999999999999</v>
      </c>
      <c r="J29" s="77">
        <v>50.643000000000001</v>
      </c>
      <c r="K29" s="77">
        <v>50.930999999999997</v>
      </c>
      <c r="L29" s="77">
        <v>33.786000000000001</v>
      </c>
      <c r="M29" s="77">
        <v>34.616</v>
      </c>
      <c r="N29" s="77">
        <v>23.206</v>
      </c>
      <c r="O29" s="77">
        <v>19.331</v>
      </c>
      <c r="P29" s="77">
        <v>79.882000000000005</v>
      </c>
      <c r="Q29" s="77">
        <v>39.631999999999998</v>
      </c>
      <c r="R29" s="77">
        <v>20.43</v>
      </c>
      <c r="S29" s="77">
        <v>18.45</v>
      </c>
      <c r="T29" s="77">
        <v>30.637</v>
      </c>
      <c r="U29" s="77">
        <v>49.158000000000001</v>
      </c>
      <c r="V29" s="77">
        <v>1.9870000000000001</v>
      </c>
      <c r="W29" s="77">
        <v>77.442999999999998</v>
      </c>
      <c r="X29" s="77">
        <v>91.534000000000006</v>
      </c>
      <c r="Y29" s="77">
        <v>25.818000000000001</v>
      </c>
      <c r="Z29" s="78"/>
      <c r="AA29" s="79">
        <f>SUM(B29:Z29)</f>
        <v>865.05799999999988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30.161999999999999</v>
      </c>
      <c r="C31" s="62">
        <f t="shared" ref="C31:Z31" si="4">IF(LEN(C$2)&gt;0,SUM(C28:C30),"")</f>
        <v>31.370999999999999</v>
      </c>
      <c r="D31" s="62">
        <f t="shared" si="4"/>
        <v>28.303000000000001</v>
      </c>
      <c r="E31" s="62">
        <f t="shared" si="4"/>
        <v>28.131</v>
      </c>
      <c r="F31" s="62">
        <f t="shared" si="4"/>
        <v>30.646999999999998</v>
      </c>
      <c r="G31" s="62">
        <f t="shared" si="4"/>
        <v>19.966000000000001</v>
      </c>
      <c r="H31" s="62">
        <f t="shared" si="4"/>
        <v>5.0910000000000002</v>
      </c>
      <c r="I31" s="62">
        <f t="shared" si="4"/>
        <v>43.902999999999999</v>
      </c>
      <c r="J31" s="62">
        <f t="shared" si="4"/>
        <v>50.643000000000001</v>
      </c>
      <c r="K31" s="62">
        <f t="shared" si="4"/>
        <v>50.930999999999997</v>
      </c>
      <c r="L31" s="62">
        <f t="shared" si="4"/>
        <v>33.786000000000001</v>
      </c>
      <c r="M31" s="62">
        <f t="shared" si="4"/>
        <v>34.616</v>
      </c>
      <c r="N31" s="62">
        <f t="shared" si="4"/>
        <v>23.206</v>
      </c>
      <c r="O31" s="62">
        <f t="shared" si="4"/>
        <v>19.331</v>
      </c>
      <c r="P31" s="62">
        <f t="shared" si="4"/>
        <v>79.882000000000005</v>
      </c>
      <c r="Q31" s="62">
        <f t="shared" si="4"/>
        <v>39.631999999999998</v>
      </c>
      <c r="R31" s="62">
        <f t="shared" si="4"/>
        <v>20.43</v>
      </c>
      <c r="S31" s="62">
        <f t="shared" si="4"/>
        <v>18.45</v>
      </c>
      <c r="T31" s="62">
        <f t="shared" si="4"/>
        <v>30.637</v>
      </c>
      <c r="U31" s="62">
        <f t="shared" si="4"/>
        <v>49.158000000000001</v>
      </c>
      <c r="V31" s="62">
        <f t="shared" si="4"/>
        <v>1.9870000000000001</v>
      </c>
      <c r="W31" s="62">
        <f t="shared" si="4"/>
        <v>77.442999999999998</v>
      </c>
      <c r="X31" s="62">
        <f t="shared" si="4"/>
        <v>91.534000000000006</v>
      </c>
      <c r="Y31" s="62">
        <f t="shared" si="4"/>
        <v>25.818000000000001</v>
      </c>
      <c r="Z31" s="63" t="str">
        <f t="shared" si="4"/>
        <v/>
      </c>
      <c r="AA31" s="64">
        <f>SUM(AA28:AA30)</f>
        <v>865.05799999999988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59.2</v>
      </c>
      <c r="H38" s="99">
        <v>26.6</v>
      </c>
      <c r="I38" s="99"/>
      <c r="J38" s="99">
        <v>37.5</v>
      </c>
      <c r="K38" s="99">
        <v>69.599999999999994</v>
      </c>
      <c r="L38" s="99">
        <v>11.1</v>
      </c>
      <c r="M38" s="99">
        <v>11.7</v>
      </c>
      <c r="N38" s="99"/>
      <c r="O38" s="99"/>
      <c r="P38" s="99"/>
      <c r="Q38" s="99">
        <v>15.2</v>
      </c>
      <c r="R38" s="99"/>
      <c r="S38" s="99"/>
      <c r="T38" s="99"/>
      <c r="U38" s="99"/>
      <c r="V38" s="99">
        <v>89.3</v>
      </c>
      <c r="W38" s="99"/>
      <c r="X38" s="99">
        <v>5.4</v>
      </c>
      <c r="Y38" s="99"/>
      <c r="Z38" s="100"/>
      <c r="AA38" s="79">
        <f t="shared" si="5"/>
        <v>325.59999999999997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59.2</v>
      </c>
      <c r="H39" s="88">
        <f t="shared" si="6"/>
        <v>26.6</v>
      </c>
      <c r="I39" s="88">
        <f t="shared" si="6"/>
        <v>0</v>
      </c>
      <c r="J39" s="88">
        <f t="shared" si="6"/>
        <v>37.5</v>
      </c>
      <c r="K39" s="88">
        <f t="shared" si="6"/>
        <v>69.599999999999994</v>
      </c>
      <c r="L39" s="88">
        <f t="shared" si="6"/>
        <v>11.1</v>
      </c>
      <c r="M39" s="88">
        <f t="shared" si="6"/>
        <v>11.7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15.2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89.3</v>
      </c>
      <c r="W39" s="88">
        <f t="shared" si="6"/>
        <v>0</v>
      </c>
      <c r="X39" s="88">
        <f t="shared" si="6"/>
        <v>5.4</v>
      </c>
      <c r="Y39" s="88">
        <f t="shared" si="6"/>
        <v>0</v>
      </c>
      <c r="Z39" s="89" t="str">
        <f t="shared" si="6"/>
        <v/>
      </c>
      <c r="AA39" s="90">
        <f t="shared" si="5"/>
        <v>325.59999999999997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59.2</v>
      </c>
      <c r="H46" s="99">
        <v>26.6</v>
      </c>
      <c r="I46" s="99"/>
      <c r="J46" s="99">
        <v>37.5</v>
      </c>
      <c r="K46" s="99">
        <v>69.599999999999994</v>
      </c>
      <c r="L46" s="99">
        <v>11.1</v>
      </c>
      <c r="M46" s="99">
        <v>11.7</v>
      </c>
      <c r="N46" s="99"/>
      <c r="O46" s="99"/>
      <c r="P46" s="99"/>
      <c r="Q46" s="99">
        <v>15.2</v>
      </c>
      <c r="R46" s="99"/>
      <c r="S46" s="99"/>
      <c r="T46" s="99"/>
      <c r="U46" s="99"/>
      <c r="V46" s="99">
        <v>89.3</v>
      </c>
      <c r="W46" s="99"/>
      <c r="X46" s="99">
        <v>5.4</v>
      </c>
      <c r="Y46" s="99"/>
      <c r="Z46" s="100"/>
      <c r="AA46" s="79">
        <f t="shared" si="7"/>
        <v>325.59999999999997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59.2</v>
      </c>
      <c r="H48" s="88">
        <f t="shared" si="8"/>
        <v>26.6</v>
      </c>
      <c r="I48" s="88">
        <f t="shared" si="8"/>
        <v>0</v>
      </c>
      <c r="J48" s="88">
        <f t="shared" si="8"/>
        <v>37.5</v>
      </c>
      <c r="K48" s="88">
        <f t="shared" si="8"/>
        <v>69.599999999999994</v>
      </c>
      <c r="L48" s="88">
        <f t="shared" si="8"/>
        <v>11.1</v>
      </c>
      <c r="M48" s="88">
        <f t="shared" si="8"/>
        <v>11.7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15.2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89.3</v>
      </c>
      <c r="W48" s="88">
        <f t="shared" si="8"/>
        <v>0</v>
      </c>
      <c r="X48" s="88">
        <f t="shared" si="8"/>
        <v>5.4</v>
      </c>
      <c r="Y48" s="88">
        <f t="shared" si="8"/>
        <v>0</v>
      </c>
      <c r="Z48" s="89" t="str">
        <f t="shared" si="8"/>
        <v/>
      </c>
      <c r="AA48" s="90">
        <f t="shared" si="7"/>
        <v>325.59999999999997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30.161999999999999</v>
      </c>
      <c r="C51" s="88">
        <f t="shared" si="10"/>
        <v>31.370999999999999</v>
      </c>
      <c r="D51" s="88">
        <f t="shared" si="10"/>
        <v>28.303000000000001</v>
      </c>
      <c r="E51" s="88">
        <f t="shared" si="10"/>
        <v>28.131000000000004</v>
      </c>
      <c r="F51" s="88">
        <f t="shared" si="10"/>
        <v>30.646999999999998</v>
      </c>
      <c r="G51" s="88">
        <f t="shared" si="10"/>
        <v>79.165999999999997</v>
      </c>
      <c r="H51" s="88">
        <f t="shared" si="10"/>
        <v>31.691000000000003</v>
      </c>
      <c r="I51" s="88">
        <f t="shared" si="10"/>
        <v>43.902999999999999</v>
      </c>
      <c r="J51" s="88">
        <f t="shared" si="10"/>
        <v>88.143000000000001</v>
      </c>
      <c r="K51" s="88">
        <f t="shared" si="10"/>
        <v>120.53099999999999</v>
      </c>
      <c r="L51" s="88">
        <f t="shared" si="10"/>
        <v>44.886000000000003</v>
      </c>
      <c r="M51" s="88">
        <f t="shared" si="10"/>
        <v>46.316000000000003</v>
      </c>
      <c r="N51" s="88">
        <f t="shared" si="10"/>
        <v>23.206</v>
      </c>
      <c r="O51" s="88">
        <f t="shared" si="10"/>
        <v>19.331</v>
      </c>
      <c r="P51" s="88">
        <f t="shared" si="10"/>
        <v>79.881999999999991</v>
      </c>
      <c r="Q51" s="88">
        <f t="shared" si="10"/>
        <v>54.832000000000008</v>
      </c>
      <c r="R51" s="88">
        <f t="shared" si="10"/>
        <v>20.430000000000003</v>
      </c>
      <c r="S51" s="88">
        <f t="shared" si="10"/>
        <v>18.45</v>
      </c>
      <c r="T51" s="88">
        <f t="shared" si="10"/>
        <v>30.637</v>
      </c>
      <c r="U51" s="88">
        <f t="shared" si="10"/>
        <v>49.158000000000001</v>
      </c>
      <c r="V51" s="88">
        <f t="shared" si="10"/>
        <v>91.286999999999992</v>
      </c>
      <c r="W51" s="88">
        <f t="shared" si="10"/>
        <v>77.442999999999998</v>
      </c>
      <c r="X51" s="88">
        <f t="shared" si="10"/>
        <v>96.934000000000012</v>
      </c>
      <c r="Y51" s="88">
        <f t="shared" si="10"/>
        <v>25.818000000000001</v>
      </c>
      <c r="Z51" s="89" t="str">
        <f t="shared" si="10"/>
        <v/>
      </c>
      <c r="AA51" s="104">
        <f>SUM(B51:Z51)</f>
        <v>1190.6580000000001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30.161999999999999</v>
      </c>
      <c r="C4" s="18">
        <v>31.370999999999999</v>
      </c>
      <c r="D4" s="18">
        <v>28.302999999999997</v>
      </c>
      <c r="E4" s="18">
        <v>28.131</v>
      </c>
      <c r="F4" s="18">
        <v>30.646999999999998</v>
      </c>
      <c r="G4" s="18">
        <v>79.156000000000006</v>
      </c>
      <c r="H4" s="18">
        <v>31.675999999999998</v>
      </c>
      <c r="I4" s="18">
        <v>43.903000000000006</v>
      </c>
      <c r="J4" s="18">
        <v>88.097999999999999</v>
      </c>
      <c r="K4" s="18">
        <v>120.508</v>
      </c>
      <c r="L4" s="18">
        <v>44.926000000000002</v>
      </c>
      <c r="M4" s="18">
        <v>46.271000000000001</v>
      </c>
      <c r="N4" s="18">
        <v>23.206</v>
      </c>
      <c r="O4" s="18">
        <v>19.331</v>
      </c>
      <c r="P4" s="18">
        <v>79.882000000000005</v>
      </c>
      <c r="Q4" s="18">
        <v>54.854999999999997</v>
      </c>
      <c r="R4" s="18">
        <v>20.457000000000001</v>
      </c>
      <c r="S4" s="18">
        <v>18.450000000000003</v>
      </c>
      <c r="T4" s="18">
        <v>30.636999999999993</v>
      </c>
      <c r="U4" s="18">
        <v>49.158000000000001</v>
      </c>
      <c r="V4" s="18">
        <v>91.3</v>
      </c>
      <c r="W4" s="18">
        <v>77.443000000000012</v>
      </c>
      <c r="X4" s="18">
        <v>96.945999999999984</v>
      </c>
      <c r="Y4" s="18">
        <v>25.818000000000001</v>
      </c>
      <c r="Z4" s="19"/>
      <c r="AA4" s="20">
        <f>SUM(B4:Z4)</f>
        <v>1190.635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88.56</v>
      </c>
      <c r="C7" s="28">
        <v>88.99</v>
      </c>
      <c r="D7" s="28">
        <v>86.71</v>
      </c>
      <c r="E7" s="28">
        <v>84.24</v>
      </c>
      <c r="F7" s="28">
        <v>87.64</v>
      </c>
      <c r="G7" s="28">
        <v>97</v>
      </c>
      <c r="H7" s="28">
        <v>109.42</v>
      </c>
      <c r="I7" s="28">
        <v>153.29</v>
      </c>
      <c r="J7" s="28">
        <v>134.15</v>
      </c>
      <c r="K7" s="28">
        <v>118.57</v>
      </c>
      <c r="L7" s="28">
        <v>102.35</v>
      </c>
      <c r="M7" s="28">
        <v>97.96</v>
      </c>
      <c r="N7" s="28">
        <v>78.23</v>
      </c>
      <c r="O7" s="28">
        <v>84.8</v>
      </c>
      <c r="P7" s="28">
        <v>103.89</v>
      </c>
      <c r="Q7" s="28">
        <v>118</v>
      </c>
      <c r="R7" s="28">
        <v>144</v>
      </c>
      <c r="S7" s="28">
        <v>131.18</v>
      </c>
      <c r="T7" s="28">
        <v>134.19</v>
      </c>
      <c r="U7" s="28">
        <v>121.32</v>
      </c>
      <c r="V7" s="28">
        <v>115.89</v>
      </c>
      <c r="W7" s="28">
        <v>93.76</v>
      </c>
      <c r="X7" s="28">
        <v>104.2</v>
      </c>
      <c r="Y7" s="28">
        <v>99.52</v>
      </c>
      <c r="Z7" s="29"/>
      <c r="AA7" s="30">
        <f>IF(SUM(B7:Z7)&lt;&gt;0,AVERAGEIF(B7:Z7,"&lt;&gt;"""),"")</f>
        <v>107.41083333333334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9.8000000000000004E-2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9.8000000000000004E-2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3.5000000000000003E-2</v>
      </c>
      <c r="O14" s="57">
        <v>2.9000000000000001E-2</v>
      </c>
      <c r="P14" s="57">
        <v>0.111</v>
      </c>
      <c r="Q14" s="57">
        <v>6.9000000000000006E-2</v>
      </c>
      <c r="R14" s="57"/>
      <c r="S14" s="57"/>
      <c r="T14" s="57"/>
      <c r="U14" s="57">
        <v>0.161</v>
      </c>
      <c r="V14" s="57">
        <v>0.219</v>
      </c>
      <c r="W14" s="57">
        <v>0.32200000000000001</v>
      </c>
      <c r="X14" s="57">
        <v>0.35799999999999998</v>
      </c>
      <c r="Y14" s="57">
        <v>0.36699999999999999</v>
      </c>
      <c r="Z14" s="58"/>
      <c r="AA14" s="59">
        <f t="shared" si="0"/>
        <v>1.6709999999999998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3.5000000000000003E-2</v>
      </c>
      <c r="O16" s="62">
        <f t="shared" si="1"/>
        <v>2.9000000000000001E-2</v>
      </c>
      <c r="P16" s="62">
        <f t="shared" si="1"/>
        <v>0.111</v>
      </c>
      <c r="Q16" s="62">
        <f t="shared" si="1"/>
        <v>0.16700000000000001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0.161</v>
      </c>
      <c r="V16" s="62">
        <f t="shared" si="1"/>
        <v>0.219</v>
      </c>
      <c r="W16" s="62">
        <f t="shared" si="1"/>
        <v>0.32200000000000001</v>
      </c>
      <c r="X16" s="62">
        <f t="shared" si="1"/>
        <v>0.35799999999999998</v>
      </c>
      <c r="Y16" s="62">
        <f t="shared" si="1"/>
        <v>0.36699999999999999</v>
      </c>
      <c r="Z16" s="63" t="str">
        <f t="shared" si="1"/>
        <v/>
      </c>
      <c r="AA16" s="64">
        <f>SUM(AA10:AA15)</f>
        <v>1.7689999999999999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25.616</v>
      </c>
      <c r="C19" s="72">
        <v>26.007999999999999</v>
      </c>
      <c r="D19" s="72">
        <v>23.048999999999999</v>
      </c>
      <c r="E19" s="72">
        <v>21.123000000000001</v>
      </c>
      <c r="F19" s="72">
        <v>25.437999999999999</v>
      </c>
      <c r="G19" s="72">
        <v>71.5</v>
      </c>
      <c r="H19" s="72">
        <v>21.5</v>
      </c>
      <c r="I19" s="72">
        <v>33.874000000000002</v>
      </c>
      <c r="J19" s="72">
        <v>76.5</v>
      </c>
      <c r="K19" s="72">
        <v>104.5</v>
      </c>
      <c r="L19" s="72">
        <v>29.5</v>
      </c>
      <c r="M19" s="72">
        <v>29.5</v>
      </c>
      <c r="N19" s="72">
        <v>4.8</v>
      </c>
      <c r="O19" s="72"/>
      <c r="P19" s="72"/>
      <c r="Q19" s="72"/>
      <c r="R19" s="72"/>
      <c r="S19" s="72"/>
      <c r="T19" s="72"/>
      <c r="U19" s="72">
        <v>1</v>
      </c>
      <c r="V19" s="72">
        <v>1</v>
      </c>
      <c r="W19" s="72"/>
      <c r="X19" s="72">
        <v>3.3</v>
      </c>
      <c r="Y19" s="72">
        <v>2.1</v>
      </c>
      <c r="Z19" s="73"/>
      <c r="AA19" s="74">
        <f t="shared" ref="AA19:AA24" si="2">SUM(B19:Z19)</f>
        <v>500.30800000000005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0.60499999999999998</v>
      </c>
      <c r="Q20" s="77">
        <v>1.9319999999999999</v>
      </c>
      <c r="R20" s="77"/>
      <c r="S20" s="77"/>
      <c r="T20" s="77"/>
      <c r="U20" s="77">
        <v>6.1129999999999995</v>
      </c>
      <c r="V20" s="77">
        <v>14.733000000000001</v>
      </c>
      <c r="W20" s="77">
        <v>10.25</v>
      </c>
      <c r="X20" s="77">
        <v>42.093000000000004</v>
      </c>
      <c r="Y20" s="77">
        <v>0.73599999999999999</v>
      </c>
      <c r="Z20" s="78"/>
      <c r="AA20" s="79">
        <f t="shared" si="2"/>
        <v>76.462000000000003</v>
      </c>
    </row>
    <row r="21" spans="1:27" ht="24.95" customHeight="1" x14ac:dyDescent="0.2">
      <c r="A21" s="75" t="s">
        <v>16</v>
      </c>
      <c r="B21" s="80">
        <v>4.5460000000000003</v>
      </c>
      <c r="C21" s="81">
        <v>5.3630000000000004</v>
      </c>
      <c r="D21" s="81">
        <v>5.2539999999999996</v>
      </c>
      <c r="E21" s="81">
        <v>7.008</v>
      </c>
      <c r="F21" s="81">
        <v>5.2089999999999996</v>
      </c>
      <c r="G21" s="81">
        <v>7.6559999999999997</v>
      </c>
      <c r="H21" s="81">
        <v>10.176</v>
      </c>
      <c r="I21" s="81">
        <v>10.029</v>
      </c>
      <c r="J21" s="81">
        <v>11.598000000000001</v>
      </c>
      <c r="K21" s="81">
        <v>16.007999999999999</v>
      </c>
      <c r="L21" s="81">
        <v>15.426</v>
      </c>
      <c r="M21" s="81">
        <v>16.771000000000001</v>
      </c>
      <c r="N21" s="81">
        <v>18.370999999999999</v>
      </c>
      <c r="O21" s="81">
        <v>19.302</v>
      </c>
      <c r="P21" s="81">
        <v>79.165999999999997</v>
      </c>
      <c r="Q21" s="81">
        <v>52.756</v>
      </c>
      <c r="R21" s="81">
        <v>10.856999999999999</v>
      </c>
      <c r="S21" s="81">
        <v>18.450000000000003</v>
      </c>
      <c r="T21" s="81">
        <v>30.636999999999993</v>
      </c>
      <c r="U21" s="81">
        <v>41.884</v>
      </c>
      <c r="V21" s="81">
        <v>75.347999999999985</v>
      </c>
      <c r="W21" s="81">
        <v>66.871000000000009</v>
      </c>
      <c r="X21" s="81">
        <v>51.195000000000007</v>
      </c>
      <c r="Y21" s="81">
        <v>22.614999999999998</v>
      </c>
      <c r="Z21" s="78"/>
      <c r="AA21" s="79">
        <f t="shared" si="2"/>
        <v>602.49599999999998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30.161999999999999</v>
      </c>
      <c r="C25" s="88">
        <f t="shared" si="3"/>
        <v>31.370999999999999</v>
      </c>
      <c r="D25" s="88">
        <f t="shared" si="3"/>
        <v>28.302999999999997</v>
      </c>
      <c r="E25" s="88">
        <f t="shared" si="3"/>
        <v>28.131</v>
      </c>
      <c r="F25" s="88">
        <f t="shared" si="3"/>
        <v>30.646999999999998</v>
      </c>
      <c r="G25" s="88">
        <f t="shared" si="3"/>
        <v>79.156000000000006</v>
      </c>
      <c r="H25" s="88">
        <f t="shared" si="3"/>
        <v>31.676000000000002</v>
      </c>
      <c r="I25" s="88">
        <f t="shared" si="3"/>
        <v>43.903000000000006</v>
      </c>
      <c r="J25" s="88">
        <f t="shared" si="3"/>
        <v>88.097999999999999</v>
      </c>
      <c r="K25" s="88">
        <f t="shared" si="3"/>
        <v>120.508</v>
      </c>
      <c r="L25" s="88">
        <f t="shared" si="3"/>
        <v>44.926000000000002</v>
      </c>
      <c r="M25" s="88">
        <f t="shared" si="3"/>
        <v>46.271000000000001</v>
      </c>
      <c r="N25" s="88">
        <f t="shared" si="3"/>
        <v>23.170999999999999</v>
      </c>
      <c r="O25" s="88">
        <f t="shared" si="3"/>
        <v>19.302</v>
      </c>
      <c r="P25" s="88">
        <f t="shared" si="3"/>
        <v>79.771000000000001</v>
      </c>
      <c r="Q25" s="88">
        <f t="shared" si="3"/>
        <v>54.688000000000002</v>
      </c>
      <c r="R25" s="88">
        <f t="shared" si="3"/>
        <v>10.856999999999999</v>
      </c>
      <c r="S25" s="88">
        <f t="shared" si="3"/>
        <v>18.450000000000003</v>
      </c>
      <c r="T25" s="88">
        <f t="shared" si="3"/>
        <v>30.636999999999993</v>
      </c>
      <c r="U25" s="88">
        <f t="shared" si="3"/>
        <v>48.997</v>
      </c>
      <c r="V25" s="88">
        <f t="shared" si="3"/>
        <v>91.080999999999989</v>
      </c>
      <c r="W25" s="88">
        <f t="shared" si="3"/>
        <v>77.121000000000009</v>
      </c>
      <c r="X25" s="88">
        <f t="shared" si="3"/>
        <v>96.588000000000008</v>
      </c>
      <c r="Y25" s="88">
        <f t="shared" si="3"/>
        <v>25.451000000000001</v>
      </c>
      <c r="Z25" s="89">
        <f t="shared" si="3"/>
        <v>0</v>
      </c>
      <c r="AA25" s="90">
        <f t="shared" si="3"/>
        <v>1179.2660000000001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30.161999999999999</v>
      </c>
      <c r="C29" s="77">
        <v>31.370999999999999</v>
      </c>
      <c r="D29" s="77">
        <v>28.303000000000001</v>
      </c>
      <c r="E29" s="77">
        <v>28.131</v>
      </c>
      <c r="F29" s="77">
        <v>30.646999999999998</v>
      </c>
      <c r="G29" s="77">
        <v>79.156000000000006</v>
      </c>
      <c r="H29" s="77">
        <v>31.675999999999998</v>
      </c>
      <c r="I29" s="77">
        <v>43.902999999999999</v>
      </c>
      <c r="J29" s="77">
        <v>88.097999999999999</v>
      </c>
      <c r="K29" s="77">
        <v>120.508</v>
      </c>
      <c r="L29" s="77">
        <v>44.926000000000002</v>
      </c>
      <c r="M29" s="77">
        <v>46.271000000000001</v>
      </c>
      <c r="N29" s="77">
        <v>23.206</v>
      </c>
      <c r="O29" s="77">
        <v>19.331</v>
      </c>
      <c r="P29" s="77">
        <v>79.882000000000005</v>
      </c>
      <c r="Q29" s="77">
        <v>54.854999999999997</v>
      </c>
      <c r="R29" s="77">
        <v>10.856999999999999</v>
      </c>
      <c r="S29" s="77">
        <v>18.45</v>
      </c>
      <c r="T29" s="77">
        <v>30.637</v>
      </c>
      <c r="U29" s="77">
        <v>49.158000000000001</v>
      </c>
      <c r="V29" s="77">
        <v>91.3</v>
      </c>
      <c r="W29" s="77">
        <v>77.442999999999998</v>
      </c>
      <c r="X29" s="77">
        <v>96.945999999999998</v>
      </c>
      <c r="Y29" s="77">
        <v>25.818000000000001</v>
      </c>
      <c r="Z29" s="78"/>
      <c r="AA29" s="79">
        <f>SUM(B29:Z29)</f>
        <v>1181.0350000000001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30.161999999999999</v>
      </c>
      <c r="C31" s="62">
        <f t="shared" si="4"/>
        <v>31.370999999999999</v>
      </c>
      <c r="D31" s="62">
        <f t="shared" si="4"/>
        <v>28.303000000000001</v>
      </c>
      <c r="E31" s="62">
        <f t="shared" si="4"/>
        <v>28.131</v>
      </c>
      <c r="F31" s="62">
        <f t="shared" si="4"/>
        <v>30.646999999999998</v>
      </c>
      <c r="G31" s="62">
        <f t="shared" si="4"/>
        <v>79.156000000000006</v>
      </c>
      <c r="H31" s="62">
        <f t="shared" si="4"/>
        <v>31.675999999999998</v>
      </c>
      <c r="I31" s="62">
        <f t="shared" si="4"/>
        <v>43.902999999999999</v>
      </c>
      <c r="J31" s="62">
        <f t="shared" si="4"/>
        <v>88.097999999999999</v>
      </c>
      <c r="K31" s="62">
        <f t="shared" si="4"/>
        <v>120.508</v>
      </c>
      <c r="L31" s="62">
        <f t="shared" si="4"/>
        <v>44.926000000000002</v>
      </c>
      <c r="M31" s="62">
        <f t="shared" si="4"/>
        <v>46.271000000000001</v>
      </c>
      <c r="N31" s="62">
        <f t="shared" si="4"/>
        <v>23.206</v>
      </c>
      <c r="O31" s="62">
        <f t="shared" si="4"/>
        <v>19.331</v>
      </c>
      <c r="P31" s="62">
        <f t="shared" si="4"/>
        <v>79.882000000000005</v>
      </c>
      <c r="Q31" s="62">
        <f t="shared" si="4"/>
        <v>54.854999999999997</v>
      </c>
      <c r="R31" s="62">
        <f t="shared" si="4"/>
        <v>10.856999999999999</v>
      </c>
      <c r="S31" s="62">
        <f t="shared" si="4"/>
        <v>18.45</v>
      </c>
      <c r="T31" s="62">
        <f t="shared" si="4"/>
        <v>30.637</v>
      </c>
      <c r="U31" s="62">
        <f t="shared" si="4"/>
        <v>49.158000000000001</v>
      </c>
      <c r="V31" s="62">
        <f t="shared" si="4"/>
        <v>91.3</v>
      </c>
      <c r="W31" s="62">
        <f t="shared" si="4"/>
        <v>77.442999999999998</v>
      </c>
      <c r="X31" s="62">
        <f t="shared" si="4"/>
        <v>96.945999999999998</v>
      </c>
      <c r="Y31" s="62">
        <f t="shared" si="4"/>
        <v>25.818000000000001</v>
      </c>
      <c r="Z31" s="63">
        <f t="shared" si="4"/>
        <v>0</v>
      </c>
      <c r="AA31" s="64">
        <f t="shared" si="4"/>
        <v>1181.0350000000001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30.161999999999999</v>
      </c>
      <c r="C51" s="88">
        <f t="shared" si="10"/>
        <v>31.370999999999999</v>
      </c>
      <c r="D51" s="88">
        <f t="shared" si="10"/>
        <v>28.302999999999997</v>
      </c>
      <c r="E51" s="88">
        <f t="shared" si="10"/>
        <v>28.131</v>
      </c>
      <c r="F51" s="88">
        <f t="shared" si="10"/>
        <v>30.646999999999998</v>
      </c>
      <c r="G51" s="88">
        <f t="shared" si="10"/>
        <v>79.156000000000006</v>
      </c>
      <c r="H51" s="88">
        <f t="shared" si="10"/>
        <v>31.676000000000002</v>
      </c>
      <c r="I51" s="88">
        <f t="shared" si="10"/>
        <v>43.903000000000006</v>
      </c>
      <c r="J51" s="88">
        <f t="shared" si="10"/>
        <v>88.097999999999999</v>
      </c>
      <c r="K51" s="88">
        <f t="shared" si="10"/>
        <v>120.508</v>
      </c>
      <c r="L51" s="88">
        <f t="shared" si="10"/>
        <v>44.926000000000002</v>
      </c>
      <c r="M51" s="88">
        <f t="shared" si="10"/>
        <v>46.271000000000001</v>
      </c>
      <c r="N51" s="88">
        <f t="shared" si="10"/>
        <v>23.206</v>
      </c>
      <c r="O51" s="88">
        <f t="shared" si="10"/>
        <v>19.331</v>
      </c>
      <c r="P51" s="88">
        <f t="shared" si="10"/>
        <v>79.882000000000005</v>
      </c>
      <c r="Q51" s="88">
        <f t="shared" si="10"/>
        <v>54.855000000000004</v>
      </c>
      <c r="R51" s="88">
        <f t="shared" si="10"/>
        <v>20.457000000000001</v>
      </c>
      <c r="S51" s="88">
        <f t="shared" si="10"/>
        <v>18.450000000000003</v>
      </c>
      <c r="T51" s="88">
        <f t="shared" si="10"/>
        <v>30.636999999999993</v>
      </c>
      <c r="U51" s="88">
        <f t="shared" si="10"/>
        <v>49.158000000000001</v>
      </c>
      <c r="V51" s="88">
        <f t="shared" si="10"/>
        <v>91.299999999999983</v>
      </c>
      <c r="W51" s="88">
        <f t="shared" si="10"/>
        <v>77.443000000000012</v>
      </c>
      <c r="X51" s="88">
        <f t="shared" si="10"/>
        <v>96.946000000000012</v>
      </c>
      <c r="Y51" s="88">
        <f t="shared" si="10"/>
        <v>25.818000000000001</v>
      </c>
      <c r="Z51" s="89">
        <f t="shared" si="10"/>
        <v>0</v>
      </c>
      <c r="AA51" s="104">
        <f>SUM(B51:Z51)</f>
        <v>1190.635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-59.2</v>
      </c>
      <c r="H4" s="18">
        <v>-26.6</v>
      </c>
      <c r="I4" s="18"/>
      <c r="J4" s="18">
        <v>-37.5</v>
      </c>
      <c r="K4" s="18">
        <v>-69.599999999999994</v>
      </c>
      <c r="L4" s="18">
        <v>-11.1</v>
      </c>
      <c r="M4" s="18">
        <v>-11.7</v>
      </c>
      <c r="N4" s="18"/>
      <c r="O4" s="18"/>
      <c r="P4" s="18"/>
      <c r="Q4" s="18">
        <v>-15.2</v>
      </c>
      <c r="R4" s="18">
        <v>9.6</v>
      </c>
      <c r="S4" s="18"/>
      <c r="T4" s="18"/>
      <c r="U4" s="18"/>
      <c r="V4" s="18">
        <v>-89.3</v>
      </c>
      <c r="W4" s="18"/>
      <c r="X4" s="18">
        <v>-5.4</v>
      </c>
      <c r="Y4" s="18"/>
      <c r="Z4" s="19"/>
      <c r="AA4" s="111">
        <f>SUM(B4:Z4)</f>
        <v>-315.99999999999994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88.56</v>
      </c>
      <c r="C7" s="117">
        <v>88.99</v>
      </c>
      <c r="D7" s="117">
        <v>86.71</v>
      </c>
      <c r="E7" s="117">
        <v>84.24</v>
      </c>
      <c r="F7" s="117">
        <v>87.64</v>
      </c>
      <c r="G7" s="117">
        <v>97</v>
      </c>
      <c r="H7" s="117">
        <v>109.42</v>
      </c>
      <c r="I7" s="117">
        <v>153.29</v>
      </c>
      <c r="J7" s="117">
        <v>134.15</v>
      </c>
      <c r="K7" s="117">
        <v>118.57</v>
      </c>
      <c r="L7" s="117">
        <v>102.35</v>
      </c>
      <c r="M7" s="117">
        <v>97.96</v>
      </c>
      <c r="N7" s="117">
        <v>78.23</v>
      </c>
      <c r="O7" s="117">
        <v>84.8</v>
      </c>
      <c r="P7" s="117">
        <v>103.89</v>
      </c>
      <c r="Q7" s="117">
        <v>118</v>
      </c>
      <c r="R7" s="117">
        <v>144</v>
      </c>
      <c r="S7" s="117">
        <v>131.18</v>
      </c>
      <c r="T7" s="117">
        <v>134.19</v>
      </c>
      <c r="U7" s="117">
        <v>121.32</v>
      </c>
      <c r="V7" s="117">
        <v>115.89</v>
      </c>
      <c r="W7" s="117">
        <v>93.76</v>
      </c>
      <c r="X7" s="117">
        <v>104.2</v>
      </c>
      <c r="Y7" s="117">
        <v>99.52</v>
      </c>
      <c r="Z7" s="118"/>
      <c r="AA7" s="119">
        <f>IF(SUM(B7:Z7)&lt;&gt;0,AVERAGEIF(B7:Z7,"&lt;&gt;"""),"")</f>
        <v>107.41083333333334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59.2</v>
      </c>
      <c r="H15" s="133">
        <v>26.6</v>
      </c>
      <c r="I15" s="133"/>
      <c r="J15" s="133">
        <v>37.5</v>
      </c>
      <c r="K15" s="133">
        <v>69.599999999999994</v>
      </c>
      <c r="L15" s="133">
        <v>11.1</v>
      </c>
      <c r="M15" s="133">
        <v>11.7</v>
      </c>
      <c r="N15" s="133"/>
      <c r="O15" s="133"/>
      <c r="P15" s="133"/>
      <c r="Q15" s="133">
        <v>15.2</v>
      </c>
      <c r="R15" s="133"/>
      <c r="S15" s="133"/>
      <c r="T15" s="133"/>
      <c r="U15" s="133"/>
      <c r="V15" s="133">
        <v>89.3</v>
      </c>
      <c r="W15" s="133"/>
      <c r="X15" s="133">
        <v>5.4</v>
      </c>
      <c r="Y15" s="133"/>
      <c r="Z15" s="131"/>
      <c r="AA15" s="132">
        <f t="shared" si="0"/>
        <v>325.59999999999997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59.2</v>
      </c>
      <c r="H16" s="135">
        <f t="shared" si="1"/>
        <v>26.6</v>
      </c>
      <c r="I16" s="135">
        <f t="shared" si="1"/>
        <v>0</v>
      </c>
      <c r="J16" s="135">
        <f t="shared" si="1"/>
        <v>37.5</v>
      </c>
      <c r="K16" s="135">
        <f t="shared" si="1"/>
        <v>69.599999999999994</v>
      </c>
      <c r="L16" s="135">
        <f t="shared" si="1"/>
        <v>11.1</v>
      </c>
      <c r="M16" s="135">
        <f t="shared" si="1"/>
        <v>11.7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15.2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89.3</v>
      </c>
      <c r="W16" s="135">
        <f t="shared" si="1"/>
        <v>0</v>
      </c>
      <c r="X16" s="135">
        <f t="shared" si="1"/>
        <v>5.4</v>
      </c>
      <c r="Y16" s="135">
        <f t="shared" si="1"/>
        <v>0</v>
      </c>
      <c r="Z16" s="136" t="str">
        <f t="shared" si="1"/>
        <v/>
      </c>
      <c r="AA16" s="90">
        <f t="shared" si="0"/>
        <v>325.59999999999997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9.6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9.6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2023-12-17T14:23:38Z</dcterms:created>
  <dcterms:modified xsi:type="dcterms:W3CDTF">2023-12-17T14:23:39Z</dcterms:modified>
</cp:coreProperties>
</file>