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<sst xmlns="http://schemas.openxmlformats.org/spreadsheetml/2006/main" count="117" uniqueCount="53">
  <si>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16/12/2023 16:20:59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</si>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</sst>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6A9-40D0-8533-A0B46C8AA6E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6A9-40D0-8533-A0B46C8AA6E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50.427</c:v>
                </c:pt>
                <c:pt idx="16">
                  <c:v>108.377</c:v>
                </c:pt>
                <c:pt idx="17">
                  <c:v>100.009</c:v>
                </c:pt>
                <c:pt idx="18">
                  <c:v>136.24</c:v>
                </c:pt>
                <c:pt idx="19">
                  <c:v>95.609000000000009</c:v>
                </c:pt>
                <c:pt idx="20">
                  <c:v>97.524000000000001</c:v>
                </c:pt>
                <c:pt idx="21">
                  <c:v>4.95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A9-40D0-8533-A0B46C8AA6E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18.100000000000001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A9-40D0-8533-A0B46C8AA6E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2.58</c:v>
                </c:pt>
                <c:pt idx="1">
                  <c:v>3.29</c:v>
                </c:pt>
                <c:pt idx="2">
                  <c:v>4.133</c:v>
                </c:pt>
                <c:pt idx="3">
                  <c:v>4.0369999999999999</c:v>
                </c:pt>
                <c:pt idx="4">
                  <c:v>4.5430000000000001</c:v>
                </c:pt>
                <c:pt idx="5">
                  <c:v>4.4809999999999999</c:v>
                </c:pt>
                <c:pt idx="6">
                  <c:v>4.5589999999999993</c:v>
                </c:pt>
                <c:pt idx="11">
                  <c:v>1.3460000000000001</c:v>
                </c:pt>
                <c:pt idx="12">
                  <c:v>1.355</c:v>
                </c:pt>
                <c:pt idx="13">
                  <c:v>3.1440000000000001</c:v>
                </c:pt>
                <c:pt idx="14">
                  <c:v>10.279</c:v>
                </c:pt>
                <c:pt idx="15">
                  <c:v>5.9059999999999997</c:v>
                </c:pt>
                <c:pt idx="16">
                  <c:v>4.7299999999999995</c:v>
                </c:pt>
                <c:pt idx="17">
                  <c:v>5.0020000000000007</c:v>
                </c:pt>
                <c:pt idx="18">
                  <c:v>6.3149999999999995</c:v>
                </c:pt>
                <c:pt idx="19">
                  <c:v>4.694</c:v>
                </c:pt>
                <c:pt idx="20">
                  <c:v>4.7729999999999997</c:v>
                </c:pt>
                <c:pt idx="21">
                  <c:v>19.628</c:v>
                </c:pt>
                <c:pt idx="22">
                  <c:v>33.939</c:v>
                </c:pt>
                <c:pt idx="23">
                  <c:v>34.097000000000001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A9-40D0-8533-A0B46C8AA6E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A9-40D0-8533-A0B46C8AA6E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6A9-40D0-8533-A0B46C8AA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5.4370000000000003</c:v>
                </c:pt>
                <c:pt idx="1">
                  <c:v>4.9390000000000001</c:v>
                </c:pt>
                <c:pt idx="2">
                  <c:v>5.0410000000000004</c:v>
                </c:pt>
                <c:pt idx="3">
                  <c:v>4.46</c:v>
                </c:pt>
                <c:pt idx="4">
                  <c:v>5.3040000000000003</c:v>
                </c:pt>
                <c:pt idx="5">
                  <c:v>4.4809999999999999</c:v>
                </c:pt>
                <c:pt idx="6">
                  <c:v>4.5590000000000002</c:v>
                </c:pt>
                <c:pt idx="7">
                  <c:v>4.4420000000000002</c:v>
                </c:pt>
                <c:pt idx="8">
                  <c:v>10.687999999999999</c:v>
                </c:pt>
                <c:pt idx="9">
                  <c:v>16.352</c:v>
                </c:pt>
                <c:pt idx="10">
                  <c:v>13.836000000000002</c:v>
                </c:pt>
                <c:pt idx="11">
                  <c:v>12.692</c:v>
                </c:pt>
                <c:pt idx="12">
                  <c:v>9.2810000000000006</c:v>
                </c:pt>
                <c:pt idx="13">
                  <c:v>11.79</c:v>
                </c:pt>
                <c:pt idx="14">
                  <c:v>90.870999999999995</c:v>
                </c:pt>
                <c:pt idx="15">
                  <c:v>141.07299999999998</c:v>
                </c:pt>
                <c:pt idx="16">
                  <c:v>162.16999999999999</c:v>
                </c:pt>
                <c:pt idx="17">
                  <c:v>150.98399999999998</c:v>
                </c:pt>
                <c:pt idx="18">
                  <c:v>156.929</c:v>
                </c:pt>
                <c:pt idx="19">
                  <c:v>116.51300000000001</c:v>
                </c:pt>
                <c:pt idx="20">
                  <c:v>109.52899999999998</c:v>
                </c:pt>
                <c:pt idx="21">
                  <c:v>28</c:v>
                </c:pt>
                <c:pt idx="22">
                  <c:v>52.046000000000006</c:v>
                </c:pt>
                <c:pt idx="23">
                  <c:v>34.097000000000001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6A9-40D0-8533-A0B46C8AA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45.36</c:v>
                </c:pt>
                <c:pt idx="1">
                  <c:v>44.68</c:v>
                </c:pt>
                <c:pt idx="2">
                  <c:v>47.89</c:v>
                </c:pt>
                <c:pt idx="3">
                  <c:v>29.29</c:v>
                </c:pt>
                <c:pt idx="4">
                  <c:v>27.13</c:v>
                </c:pt>
                <c:pt idx="5">
                  <c:v>30.29</c:v>
                </c:pt>
                <c:pt idx="6">
                  <c:v>40</c:v>
                </c:pt>
                <c:pt idx="7">
                  <c:v>45.96</c:v>
                </c:pt>
                <c:pt idx="8">
                  <c:v>55.45</c:v>
                </c:pt>
                <c:pt idx="9">
                  <c:v>56.21</c:v>
                </c:pt>
                <c:pt idx="10">
                  <c:v>51.22</c:v>
                </c:pt>
                <c:pt idx="11">
                  <c:v>45.78</c:v>
                </c:pt>
                <c:pt idx="12">
                  <c:v>41.52</c:v>
                </c:pt>
                <c:pt idx="13">
                  <c:v>43.77</c:v>
                </c:pt>
                <c:pt idx="14">
                  <c:v>100</c:v>
                </c:pt>
                <c:pt idx="15">
                  <c:v>109.09</c:v>
                </c:pt>
                <c:pt idx="16">
                  <c:v>120.01</c:v>
                </c:pt>
                <c:pt idx="17">
                  <c:v>121.01</c:v>
                </c:pt>
                <c:pt idx="18">
                  <c:v>140</c:v>
                </c:pt>
                <c:pt idx="19">
                  <c:v>119.82</c:v>
                </c:pt>
                <c:pt idx="20">
                  <c:v>112.55</c:v>
                </c:pt>
                <c:pt idx="21">
                  <c:v>90</c:v>
                </c:pt>
                <c:pt idx="22">
                  <c:v>95.46</c:v>
                </c:pt>
                <c:pt idx="23">
                  <c:v>83.86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6A9-40D0-8533-A0B46C8AA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5.4370000000000003</v>
      </c>
      <c r="C4" s="18">
        <v>4.9390000000000001</v>
      </c>
      <c r="D4" s="18">
        <v>5.0410000000000004</v>
      </c>
      <c r="E4" s="18">
        <v>4.4600000000000009</v>
      </c>
      <c r="F4" s="18">
        <v>5.3040000000000003</v>
      </c>
      <c r="G4" s="18">
        <v>4.4809999999999999</v>
      </c>
      <c r="H4" s="18">
        <v>4.5589999999999993</v>
      </c>
      <c r="I4" s="18">
        <v>4.4420000000000002</v>
      </c>
      <c r="J4" s="18">
        <v>10.688000000000001</v>
      </c>
      <c r="K4" s="18">
        <v>16.352</v>
      </c>
      <c r="L4" s="18">
        <v>13.836</v>
      </c>
      <c r="M4" s="18">
        <v>12.692</v>
      </c>
      <c r="N4" s="18">
        <v>9.2809999999999988</v>
      </c>
      <c r="O4" s="18">
        <v>11.79</v>
      </c>
      <c r="P4" s="18">
        <v>90.830000000000027</v>
      </c>
      <c r="Q4" s="18">
        <v>141.09800000000001</v>
      </c>
      <c r="R4" s="18">
        <v>162.16400000000002</v>
      </c>
      <c r="S4" s="18">
        <v>150.93599999999998</v>
      </c>
      <c r="T4" s="18">
        <v>156.965</v>
      </c>
      <c r="U4" s="18">
        <v>116.51300000000001</v>
      </c>
      <c r="V4" s="18">
        <v>109.529</v>
      </c>
      <c r="W4" s="18">
        <v>28</v>
      </c>
      <c r="X4" s="18">
        <v>52.039000000000009</v>
      </c>
      <c r="Y4" s="18">
        <v>34.097000000000001</v>
      </c>
      <c r="Z4" s="19"/>
      <c r="AA4" s="20">
        <f>SUM(B4:Z4)</f>
        <v>1155.473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45.36</v>
      </c>
      <c r="C7" s="28">
        <v>44.68</v>
      </c>
      <c r="D7" s="28">
        <v>47.89</v>
      </c>
      <c r="E7" s="28">
        <v>29.29</v>
      </c>
      <c r="F7" s="28">
        <v>27.13</v>
      </c>
      <c r="G7" s="28">
        <v>30.29</v>
      </c>
      <c r="H7" s="28">
        <v>40</v>
      </c>
      <c r="I7" s="28">
        <v>45.96</v>
      </c>
      <c r="J7" s="28">
        <v>55.45</v>
      </c>
      <c r="K7" s="28">
        <v>56.21</v>
      </c>
      <c r="L7" s="28">
        <v>51.22</v>
      </c>
      <c r="M7" s="28">
        <v>45.78</v>
      </c>
      <c r="N7" s="28">
        <v>41.52</v>
      </c>
      <c r="O7" s="28">
        <v>43.77</v>
      </c>
      <c r="P7" s="28">
        <v>100</v>
      </c>
      <c r="Q7" s="28">
        <v>109.09</v>
      </c>
      <c r="R7" s="28">
        <v>120.01</v>
      </c>
      <c r="S7" s="28">
        <v>121.01</v>
      </c>
      <c r="T7" s="28">
        <v>140</v>
      </c>
      <c r="U7" s="28">
        <v>119.82</v>
      </c>
      <c r="V7" s="28">
        <v>112.55</v>
      </c>
      <c r="W7" s="28">
        <v>90</v>
      </c>
      <c r="X7" s="28">
        <v>95.46</v>
      </c>
      <c r="Y7" s="28">
        <v>83.86</v>
      </c>
      <c r="Z7" s="29"/>
      <c r="AA7" s="30">
        <f>IF(SUM(B7:Z7)&lt;&gt;0,AVERAGEIF(B7:Z7,"&lt;&gt;"""),"")</f>
        <v>70.681249999999991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50.427</v>
      </c>
      <c r="R12" s="52">
        <v>108.377</v>
      </c>
      <c r="S12" s="52">
        <v>100.009</v>
      </c>
      <c r="T12" s="52">
        <v>136.24</v>
      </c>
      <c r="U12" s="52">
        <v>95.609000000000009</v>
      </c>
      <c r="V12" s="52">
        <v>97.524000000000001</v>
      </c>
      <c r="W12" s="52">
        <v>4.95</v>
      </c>
      <c r="X12" s="52"/>
      <c r="Y12" s="52"/>
      <c r="Z12" s="53"/>
      <c r="AA12" s="54">
        <f t="shared" si="0"/>
        <v>593.13600000000008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2.58</v>
      </c>
      <c r="C14" s="57">
        <v>3.29</v>
      </c>
      <c r="D14" s="57">
        <v>4.133</v>
      </c>
      <c r="E14" s="57">
        <v>4.0369999999999999</v>
      </c>
      <c r="F14" s="57">
        <v>4.5430000000000001</v>
      </c>
      <c r="G14" s="57">
        <v>4.4809999999999999</v>
      </c>
      <c r="H14" s="57">
        <v>4.5589999999999993</v>
      </c>
      <c r="I14" s="57"/>
      <c r="J14" s="57"/>
      <c r="K14" s="57"/>
      <c r="L14" s="57"/>
      <c r="M14" s="57">
        <v>1.3460000000000001</v>
      </c>
      <c r="N14" s="57">
        <v>1.355</v>
      </c>
      <c r="O14" s="57">
        <v>3.1440000000000001</v>
      </c>
      <c r="P14" s="57">
        <v>10.279</v>
      </c>
      <c r="Q14" s="57">
        <v>5.9059999999999997</v>
      </c>
      <c r="R14" s="57">
        <v>4.7299999999999995</v>
      </c>
      <c r="S14" s="57">
        <v>5.0020000000000007</v>
      </c>
      <c r="T14" s="57">
        <v>6.3149999999999995</v>
      </c>
      <c r="U14" s="57">
        <v>4.694</v>
      </c>
      <c r="V14" s="57">
        <v>4.7729999999999997</v>
      </c>
      <c r="W14" s="57">
        <v>19.628</v>
      </c>
      <c r="X14" s="57">
        <v>33.939</v>
      </c>
      <c r="Y14" s="57">
        <v>34.097000000000001</v>
      </c>
      <c r="Z14" s="58"/>
      <c r="AA14" s="59">
        <f t="shared" si="0"/>
        <v>162.83100000000002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2.58</v>
      </c>
      <c r="C16" s="62">
        <f t="shared" ref="C16:Z16" si="1">IF(LEN(C$2)&gt;0,SUM(C10:C15),"")</f>
        <v>3.29</v>
      </c>
      <c r="D16" s="62">
        <f t="shared" si="1"/>
        <v>4.133</v>
      </c>
      <c r="E16" s="62">
        <f t="shared" si="1"/>
        <v>4.0369999999999999</v>
      </c>
      <c r="F16" s="62">
        <f t="shared" si="1"/>
        <v>4.5430000000000001</v>
      </c>
      <c r="G16" s="62">
        <f t="shared" si="1"/>
        <v>4.4809999999999999</v>
      </c>
      <c r="H16" s="62">
        <f t="shared" si="1"/>
        <v>4.5589999999999993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1.3460000000000001</v>
      </c>
      <c r="N16" s="62">
        <f t="shared" si="1"/>
        <v>1.355</v>
      </c>
      <c r="O16" s="62">
        <f t="shared" si="1"/>
        <v>3.1440000000000001</v>
      </c>
      <c r="P16" s="62">
        <f t="shared" si="1"/>
        <v>10.279</v>
      </c>
      <c r="Q16" s="62">
        <f t="shared" si="1"/>
        <v>56.332999999999998</v>
      </c>
      <c r="R16" s="62">
        <f t="shared" si="1"/>
        <v>113.107</v>
      </c>
      <c r="S16" s="62">
        <f t="shared" si="1"/>
        <v>105.011</v>
      </c>
      <c r="T16" s="62">
        <f t="shared" si="1"/>
        <v>142.55500000000001</v>
      </c>
      <c r="U16" s="62">
        <f t="shared" si="1"/>
        <v>100.30300000000001</v>
      </c>
      <c r="V16" s="62">
        <f t="shared" si="1"/>
        <v>102.297</v>
      </c>
      <c r="W16" s="62">
        <f t="shared" si="1"/>
        <v>24.577999999999999</v>
      </c>
      <c r="X16" s="62">
        <f t="shared" si="1"/>
        <v>33.939</v>
      </c>
      <c r="Y16" s="62">
        <f t="shared" si="1"/>
        <v>34.097000000000001</v>
      </c>
      <c r="Z16" s="63" t="str">
        <f t="shared" si="1"/>
        <v/>
      </c>
      <c r="AA16" s="64">
        <f>SUM(AA10:AA15)</f>
        <v>755.9670000000001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75</v>
      </c>
      <c r="Q19" s="72">
        <v>75</v>
      </c>
      <c r="R19" s="72">
        <v>28</v>
      </c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0.56299999999999994</v>
      </c>
      <c r="G20" s="77"/>
      <c r="H20" s="77"/>
      <c r="I20" s="77"/>
      <c r="J20" s="77">
        <v>1.2110000000000001</v>
      </c>
      <c r="K20" s="77">
        <v>3.4079999999999999</v>
      </c>
      <c r="L20" s="77"/>
      <c r="M20" s="77"/>
      <c r="N20" s="77">
        <v>4.5259999999999998</v>
      </c>
      <c r="O20" s="77">
        <v>4.7039999999999997</v>
      </c>
      <c r="P20" s="77">
        <v>1.9E-2</v>
      </c>
      <c r="Q20" s="77"/>
      <c r="R20" s="77">
        <v>5.1520000000000001</v>
      </c>
      <c r="S20" s="77">
        <v>1.589</v>
      </c>
      <c r="T20" s="77">
        <v>1.48</v>
      </c>
      <c r="U20" s="77">
        <v>4.4409999999999998</v>
      </c>
      <c r="V20" s="77">
        <v>0.36</v>
      </c>
      <c r="W20" s="77"/>
      <c r="X20" s="77"/>
      <c r="Y20" s="77"/>
      <c r="Z20" s="78"/>
      <c r="AA20" s="79">
        <f t="shared" si="2"/>
        <v>27.452999999999996</v>
      </c>
    </row>
    <row r="21" spans="1:27" ht="24.95" customHeight="1" x14ac:dyDescent="0.2">
      <c r="A21" s="75" t="s">
        <v>16</v>
      </c>
      <c r="B21" s="80">
        <v>2.8570000000000002</v>
      </c>
      <c r="C21" s="81">
        <v>1.6490000000000002</v>
      </c>
      <c r="D21" s="81">
        <v>0.90799999999999992</v>
      </c>
      <c r="E21" s="81">
        <v>0.42299999999999999</v>
      </c>
      <c r="F21" s="81">
        <v>0.19800000000000001</v>
      </c>
      <c r="G21" s="81"/>
      <c r="H21" s="81"/>
      <c r="I21" s="81">
        <v>4.4420000000000002</v>
      </c>
      <c r="J21" s="81">
        <v>9.4770000000000003</v>
      </c>
      <c r="K21" s="81">
        <v>12.944000000000001</v>
      </c>
      <c r="L21" s="81">
        <v>13.836</v>
      </c>
      <c r="M21" s="81">
        <v>11.346</v>
      </c>
      <c r="N21" s="81">
        <v>3.4000000000000004</v>
      </c>
      <c r="O21" s="81">
        <v>3.9420000000000002</v>
      </c>
      <c r="P21" s="81">
        <v>5.532</v>
      </c>
      <c r="Q21" s="81">
        <v>9.7650000000000006</v>
      </c>
      <c r="R21" s="81">
        <v>15.904999999999999</v>
      </c>
      <c r="S21" s="81">
        <v>16.335999999999999</v>
      </c>
      <c r="T21" s="81">
        <v>12.93</v>
      </c>
      <c r="U21" s="81">
        <v>11.769</v>
      </c>
      <c r="V21" s="81">
        <v>6.8719999999999999</v>
      </c>
      <c r="W21" s="81">
        <v>3.4220000000000002</v>
      </c>
      <c r="X21" s="81"/>
      <c r="Y21" s="81"/>
      <c r="Z21" s="78"/>
      <c r="AA21" s="79">
        <f t="shared" si="2"/>
        <v>147.953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2.8570000000000002</v>
      </c>
      <c r="C25" s="88">
        <f t="shared" ref="C25:Z25" si="3">IF(LEN(C$2)&gt;0,SUM(C19:C24),"")</f>
        <v>1.6490000000000002</v>
      </c>
      <c r="D25" s="88">
        <f t="shared" si="3"/>
        <v>0.90799999999999992</v>
      </c>
      <c r="E25" s="88">
        <f t="shared" si="3"/>
        <v>0.42299999999999999</v>
      </c>
      <c r="F25" s="88">
        <f t="shared" si="3"/>
        <v>0.7609999999999999</v>
      </c>
      <c r="G25" s="88">
        <f t="shared" si="3"/>
        <v>0</v>
      </c>
      <c r="H25" s="88">
        <f t="shared" si="3"/>
        <v>0</v>
      </c>
      <c r="I25" s="88">
        <f t="shared" si="3"/>
        <v>4.4420000000000002</v>
      </c>
      <c r="J25" s="88">
        <f t="shared" si="3"/>
        <v>10.688000000000001</v>
      </c>
      <c r="K25" s="88">
        <f t="shared" si="3"/>
        <v>16.352</v>
      </c>
      <c r="L25" s="88">
        <f t="shared" si="3"/>
        <v>13.836</v>
      </c>
      <c r="M25" s="88">
        <f t="shared" si="3"/>
        <v>11.346</v>
      </c>
      <c r="N25" s="88">
        <f t="shared" si="3"/>
        <v>7.9260000000000002</v>
      </c>
      <c r="O25" s="88">
        <f t="shared" si="3"/>
        <v>8.6460000000000008</v>
      </c>
      <c r="P25" s="88">
        <f t="shared" si="3"/>
        <v>80.551000000000002</v>
      </c>
      <c r="Q25" s="88">
        <f t="shared" si="3"/>
        <v>84.765000000000001</v>
      </c>
      <c r="R25" s="88">
        <f t="shared" si="3"/>
        <v>49.057000000000002</v>
      </c>
      <c r="S25" s="88">
        <f t="shared" si="3"/>
        <v>45.924999999999997</v>
      </c>
      <c r="T25" s="88">
        <f t="shared" si="3"/>
        <v>14.41</v>
      </c>
      <c r="U25" s="88">
        <f t="shared" si="3"/>
        <v>16.21</v>
      </c>
      <c r="V25" s="88">
        <f t="shared" si="3"/>
        <v>7.2320000000000002</v>
      </c>
      <c r="W25" s="88">
        <f t="shared" si="3"/>
        <v>3.4220000000000002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381.40600000000001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5.4370000000000003</v>
      </c>
      <c r="C29" s="77">
        <v>4.9390000000000001</v>
      </c>
      <c r="D29" s="77">
        <v>5.0410000000000004</v>
      </c>
      <c r="E29" s="77">
        <v>4.46</v>
      </c>
      <c r="F29" s="77">
        <v>5.3040000000000003</v>
      </c>
      <c r="G29" s="77">
        <v>4.4809999999999999</v>
      </c>
      <c r="H29" s="77">
        <v>4.5590000000000002</v>
      </c>
      <c r="I29" s="77">
        <v>4.4420000000000002</v>
      </c>
      <c r="J29" s="77">
        <v>10.688000000000001</v>
      </c>
      <c r="K29" s="77">
        <v>16.352</v>
      </c>
      <c r="L29" s="77">
        <v>13.836</v>
      </c>
      <c r="M29" s="77">
        <v>12.692</v>
      </c>
      <c r="N29" s="77">
        <v>9.2810000000000006</v>
      </c>
      <c r="O29" s="77">
        <v>11.79</v>
      </c>
      <c r="P29" s="77">
        <v>90.83</v>
      </c>
      <c r="Q29" s="77">
        <v>141.09800000000001</v>
      </c>
      <c r="R29" s="77">
        <v>162.16399999999999</v>
      </c>
      <c r="S29" s="77">
        <v>150.93600000000001</v>
      </c>
      <c r="T29" s="77">
        <v>156.965</v>
      </c>
      <c r="U29" s="77">
        <v>116.51300000000001</v>
      </c>
      <c r="V29" s="77">
        <v>109.529</v>
      </c>
      <c r="W29" s="77">
        <v>28</v>
      </c>
      <c r="X29" s="77">
        <v>33.939</v>
      </c>
      <c r="Y29" s="77">
        <v>34.097000000000001</v>
      </c>
      <c r="Z29" s="78"/>
      <c r="AA29" s="79">
        <f>SUM(B29:Z29)</f>
        <v>1137.373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5.4370000000000003</v>
      </c>
      <c r="C31" s="62">
        <f t="shared" ref="C31:Z31" si="4">IF(LEN(C$2)&gt;0,SUM(C28:C30),"")</f>
        <v>4.9390000000000001</v>
      </c>
      <c r="D31" s="62">
        <f t="shared" si="4"/>
        <v>5.0410000000000004</v>
      </c>
      <c r="E31" s="62">
        <f t="shared" si="4"/>
        <v>4.46</v>
      </c>
      <c r="F31" s="62">
        <f t="shared" si="4"/>
        <v>5.3040000000000003</v>
      </c>
      <c r="G31" s="62">
        <f t="shared" si="4"/>
        <v>4.4809999999999999</v>
      </c>
      <c r="H31" s="62">
        <f t="shared" si="4"/>
        <v>4.5590000000000002</v>
      </c>
      <c r="I31" s="62">
        <f t="shared" si="4"/>
        <v>4.4420000000000002</v>
      </c>
      <c r="J31" s="62">
        <f t="shared" si="4"/>
        <v>10.688000000000001</v>
      </c>
      <c r="K31" s="62">
        <f t="shared" si="4"/>
        <v>16.352</v>
      </c>
      <c r="L31" s="62">
        <f t="shared" si="4"/>
        <v>13.836</v>
      </c>
      <c r="M31" s="62">
        <f t="shared" si="4"/>
        <v>12.692</v>
      </c>
      <c r="N31" s="62">
        <f t="shared" si="4"/>
        <v>9.2810000000000006</v>
      </c>
      <c r="O31" s="62">
        <f t="shared" si="4"/>
        <v>11.79</v>
      </c>
      <c r="P31" s="62">
        <f t="shared" si="4"/>
        <v>90.83</v>
      </c>
      <c r="Q31" s="62">
        <f t="shared" si="4"/>
        <v>141.09800000000001</v>
      </c>
      <c r="R31" s="62">
        <f t="shared" si="4"/>
        <v>162.16399999999999</v>
      </c>
      <c r="S31" s="62">
        <f t="shared" si="4"/>
        <v>150.93600000000001</v>
      </c>
      <c r="T31" s="62">
        <f t="shared" si="4"/>
        <v>156.965</v>
      </c>
      <c r="U31" s="62">
        <f t="shared" si="4"/>
        <v>116.51300000000001</v>
      </c>
      <c r="V31" s="62">
        <f t="shared" si="4"/>
        <v>109.529</v>
      </c>
      <c r="W31" s="62">
        <f t="shared" si="4"/>
        <v>28</v>
      </c>
      <c r="X31" s="62">
        <f t="shared" si="4"/>
        <v>33.939</v>
      </c>
      <c r="Y31" s="62">
        <f t="shared" si="4"/>
        <v>34.097000000000001</v>
      </c>
      <c r="Z31" s="63" t="str">
        <f t="shared" si="4"/>
        <v/>
      </c>
      <c r="AA31" s="64">
        <f>SUM(AA28:AA30)</f>
        <v>1137.373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18.100000000000001</v>
      </c>
      <c r="Y38" s="99"/>
      <c r="Z38" s="100"/>
      <c r="AA38" s="79">
        <f t="shared" si="5"/>
        <v>18.100000000000001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18.100000000000001</v>
      </c>
      <c r="Y39" s="88">
        <f t="shared" si="6"/>
        <v>0</v>
      </c>
      <c r="Z39" s="89" t="str">
        <f t="shared" si="6"/>
        <v/>
      </c>
      <c r="AA39" s="90">
        <f t="shared" si="5"/>
        <v>18.100000000000001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18.100000000000001</v>
      </c>
      <c r="Y46" s="99"/>
      <c r="Z46" s="100"/>
      <c r="AA46" s="79">
        <f t="shared" si="7"/>
        <v>18.100000000000001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18.100000000000001</v>
      </c>
      <c r="Y48" s="88">
        <f t="shared" si="8"/>
        <v>0</v>
      </c>
      <c r="Z48" s="89" t="str">
        <f t="shared" si="8"/>
        <v/>
      </c>
      <c r="AA48" s="90">
        <f t="shared" si="7"/>
        <v>18.100000000000001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5.4370000000000003</v>
      </c>
      <c r="C51" s="88">
        <f t="shared" si="10"/>
        <v>4.9390000000000001</v>
      </c>
      <c r="D51" s="88">
        <f t="shared" si="10"/>
        <v>5.0410000000000004</v>
      </c>
      <c r="E51" s="88">
        <f t="shared" si="10"/>
        <v>4.46</v>
      </c>
      <c r="F51" s="88">
        <f t="shared" si="10"/>
        <v>5.3040000000000003</v>
      </c>
      <c r="G51" s="88">
        <f t="shared" si="10"/>
        <v>4.4809999999999999</v>
      </c>
      <c r="H51" s="88">
        <f t="shared" si="10"/>
        <v>4.5589999999999993</v>
      </c>
      <c r="I51" s="88">
        <f t="shared" si="10"/>
        <v>4.4420000000000002</v>
      </c>
      <c r="J51" s="88">
        <f t="shared" si="10"/>
        <v>10.688000000000001</v>
      </c>
      <c r="K51" s="88">
        <f t="shared" si="10"/>
        <v>16.352</v>
      </c>
      <c r="L51" s="88">
        <f t="shared" si="10"/>
        <v>13.836</v>
      </c>
      <c r="M51" s="88">
        <f t="shared" si="10"/>
        <v>12.692</v>
      </c>
      <c r="N51" s="88">
        <f t="shared" si="10"/>
        <v>9.2810000000000006</v>
      </c>
      <c r="O51" s="88">
        <f t="shared" si="10"/>
        <v>11.790000000000001</v>
      </c>
      <c r="P51" s="88">
        <f t="shared" si="10"/>
        <v>90.83</v>
      </c>
      <c r="Q51" s="88">
        <f t="shared" si="10"/>
        <v>141.09800000000001</v>
      </c>
      <c r="R51" s="88">
        <f t="shared" si="10"/>
        <v>162.16399999999999</v>
      </c>
      <c r="S51" s="88">
        <f t="shared" si="10"/>
        <v>150.93599999999998</v>
      </c>
      <c r="T51" s="88">
        <f t="shared" si="10"/>
        <v>156.965</v>
      </c>
      <c r="U51" s="88">
        <f t="shared" si="10"/>
        <v>116.51300000000001</v>
      </c>
      <c r="V51" s="88">
        <f t="shared" si="10"/>
        <v>109.529</v>
      </c>
      <c r="W51" s="88">
        <f t="shared" si="10"/>
        <v>28</v>
      </c>
      <c r="X51" s="88">
        <f t="shared" si="10"/>
        <v>52.039000000000001</v>
      </c>
      <c r="Y51" s="88">
        <f t="shared" si="10"/>
        <v>34.097000000000001</v>
      </c>
      <c r="Z51" s="89" t="str">
        <f t="shared" si="10"/>
        <v/>
      </c>
      <c r="AA51" s="104">
        <f>SUM(B51:Z51)</f>
        <v>1155.473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5.4370000000000003</v>
      </c>
      <c r="C4" s="18">
        <v>4.9390000000000001</v>
      </c>
      <c r="D4" s="18">
        <v>5.0410000000000004</v>
      </c>
      <c r="E4" s="18">
        <v>4.46</v>
      </c>
      <c r="F4" s="18">
        <v>5.3040000000000003</v>
      </c>
      <c r="G4" s="18">
        <v>4.4809999999999999</v>
      </c>
      <c r="H4" s="18">
        <v>4.5590000000000002</v>
      </c>
      <c r="I4" s="18">
        <v>4.4420000000000002</v>
      </c>
      <c r="J4" s="18">
        <v>10.687999999999999</v>
      </c>
      <c r="K4" s="18">
        <v>16.352</v>
      </c>
      <c r="L4" s="18">
        <v>13.836000000000002</v>
      </c>
      <c r="M4" s="18">
        <v>12.692</v>
      </c>
      <c r="N4" s="18">
        <v>9.2810000000000006</v>
      </c>
      <c r="O4" s="18">
        <v>11.79</v>
      </c>
      <c r="P4" s="18">
        <v>90.870999999999995</v>
      </c>
      <c r="Q4" s="18">
        <v>141.07299999999998</v>
      </c>
      <c r="R4" s="18">
        <v>162.16999999999999</v>
      </c>
      <c r="S4" s="18">
        <v>150.98399999999998</v>
      </c>
      <c r="T4" s="18">
        <v>156.929</v>
      </c>
      <c r="U4" s="18">
        <v>116.51300000000001</v>
      </c>
      <c r="V4" s="18">
        <v>109.52899999999998</v>
      </c>
      <c r="W4" s="18">
        <v>28</v>
      </c>
      <c r="X4" s="18">
        <v>52.046000000000006</v>
      </c>
      <c r="Y4" s="18">
        <v>34.097000000000001</v>
      </c>
      <c r="Z4" s="19"/>
      <c r="AA4" s="20">
        <f>SUM(B4:Z4)</f>
        <v>1155.5139999999999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45.36</v>
      </c>
      <c r="C7" s="28">
        <v>44.68</v>
      </c>
      <c r="D7" s="28">
        <v>47.89</v>
      </c>
      <c r="E7" s="28">
        <v>29.29</v>
      </c>
      <c r="F7" s="28">
        <v>27.13</v>
      </c>
      <c r="G7" s="28">
        <v>30.29</v>
      </c>
      <c r="H7" s="28">
        <v>40</v>
      </c>
      <c r="I7" s="28">
        <v>45.96</v>
      </c>
      <c r="J7" s="28">
        <v>55.45</v>
      </c>
      <c r="K7" s="28">
        <v>56.21</v>
      </c>
      <c r="L7" s="28">
        <v>51.22</v>
      </c>
      <c r="M7" s="28">
        <v>45.78</v>
      </c>
      <c r="N7" s="28">
        <v>41.52</v>
      </c>
      <c r="O7" s="28">
        <v>43.77</v>
      </c>
      <c r="P7" s="28">
        <v>100</v>
      </c>
      <c r="Q7" s="28">
        <v>109.09</v>
      </c>
      <c r="R7" s="28">
        <v>120.01</v>
      </c>
      <c r="S7" s="28">
        <v>121.01</v>
      </c>
      <c r="T7" s="28">
        <v>140</v>
      </c>
      <c r="U7" s="28">
        <v>119.82</v>
      </c>
      <c r="V7" s="28">
        <v>112.55</v>
      </c>
      <c r="W7" s="28">
        <v>90</v>
      </c>
      <c r="X7" s="28">
        <v>95.46</v>
      </c>
      <c r="Y7" s="28">
        <v>83.86</v>
      </c>
      <c r="Z7" s="29"/>
      <c r="AA7" s="30">
        <f>IF(SUM(B7:Z7)&lt;&gt;0,AVERAGEIF(B7:Z7,"&lt;&gt;"""),"")</f>
        <v>70.681249999999991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2.6640000000000001</v>
      </c>
      <c r="C14" s="57">
        <v>2.145</v>
      </c>
      <c r="D14" s="57"/>
      <c r="E14" s="57">
        <v>1.76</v>
      </c>
      <c r="F14" s="57"/>
      <c r="G14" s="57">
        <v>0.52900000000000003</v>
      </c>
      <c r="H14" s="57">
        <v>1.6839999999999999</v>
      </c>
      <c r="I14" s="57">
        <v>2.2919999999999998</v>
      </c>
      <c r="J14" s="57">
        <v>3.3260000000000001</v>
      </c>
      <c r="K14" s="57">
        <v>3.6480000000000001</v>
      </c>
      <c r="L14" s="57">
        <v>5.4039999999999999</v>
      </c>
      <c r="M14" s="57">
        <v>3.355</v>
      </c>
      <c r="N14" s="57">
        <v>2.7800000000000002</v>
      </c>
      <c r="O14" s="57">
        <v>1.99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31.577000000000002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2.6640000000000001</v>
      </c>
      <c r="C16" s="62">
        <f t="shared" ref="C16:Z16" si="1">IF(LEN(C$2)&gt;0,SUM(C10:C15),"")</f>
        <v>2.145</v>
      </c>
      <c r="D16" s="62">
        <f t="shared" si="1"/>
        <v>0</v>
      </c>
      <c r="E16" s="62">
        <f t="shared" si="1"/>
        <v>1.76</v>
      </c>
      <c r="F16" s="62">
        <f t="shared" si="1"/>
        <v>0</v>
      </c>
      <c r="G16" s="62">
        <f t="shared" si="1"/>
        <v>0.52900000000000003</v>
      </c>
      <c r="H16" s="62">
        <f t="shared" si="1"/>
        <v>1.6839999999999999</v>
      </c>
      <c r="I16" s="62">
        <f t="shared" si="1"/>
        <v>2.2919999999999998</v>
      </c>
      <c r="J16" s="62">
        <f t="shared" si="1"/>
        <v>3.3260000000000001</v>
      </c>
      <c r="K16" s="62">
        <f t="shared" si="1"/>
        <v>3.6480000000000001</v>
      </c>
      <c r="L16" s="62">
        <f t="shared" si="1"/>
        <v>5.4039999999999999</v>
      </c>
      <c r="M16" s="62">
        <f t="shared" si="1"/>
        <v>3.355</v>
      </c>
      <c r="N16" s="62">
        <f t="shared" si="1"/>
        <v>2.7800000000000002</v>
      </c>
      <c r="O16" s="62">
        <f t="shared" si="1"/>
        <v>1.99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31.577000000000002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4.8</v>
      </c>
      <c r="P19" s="72">
        <v>1</v>
      </c>
      <c r="Q19" s="72">
        <v>1</v>
      </c>
      <c r="R19" s="72">
        <v>1</v>
      </c>
      <c r="S19" s="72">
        <v>1</v>
      </c>
      <c r="T19" s="72">
        <v>76</v>
      </c>
      <c r="U19" s="72">
        <v>76</v>
      </c>
      <c r="V19" s="72">
        <v>103</v>
      </c>
      <c r="W19" s="72">
        <v>28</v>
      </c>
      <c r="X19" s="72">
        <v>50.453000000000003</v>
      </c>
      <c r="Y19" s="72">
        <v>29.04</v>
      </c>
      <c r="Z19" s="73"/>
      <c r="AA19" s="74">
        <f t="shared" ref="AA19:AA24" si="2">SUM(B19:Z19)</f>
        <v>390.79300000000006</v>
      </c>
    </row>
    <row r="20" spans="1:27" ht="24.95" customHeight="1" x14ac:dyDescent="0.2">
      <c r="A20" s="75" t="s">
        <v>15</v>
      </c>
      <c r="B20" s="76">
        <v>0.57299999999999995</v>
      </c>
      <c r="C20" s="77">
        <v>0.624</v>
      </c>
      <c r="D20" s="77">
        <v>0.61499999999999999</v>
      </c>
      <c r="E20" s="77">
        <v>0.59399999999999997</v>
      </c>
      <c r="F20" s="77">
        <v>0.621</v>
      </c>
      <c r="G20" s="77">
        <v>0.61699999999999999</v>
      </c>
      <c r="H20" s="77">
        <v>0.60199999999999998</v>
      </c>
      <c r="I20" s="77">
        <v>0.47799999999999998</v>
      </c>
      <c r="J20" s="77">
        <v>1E-3</v>
      </c>
      <c r="K20" s="77">
        <v>1E-3</v>
      </c>
      <c r="L20" s="77">
        <v>1E-3</v>
      </c>
      <c r="M20" s="77">
        <v>1E-3</v>
      </c>
      <c r="N20" s="77">
        <v>1E-3</v>
      </c>
      <c r="O20" s="77"/>
      <c r="P20" s="77">
        <v>9.5399999999999991</v>
      </c>
      <c r="Q20" s="77">
        <v>10.052</v>
      </c>
      <c r="R20" s="77">
        <v>5</v>
      </c>
      <c r="S20" s="77">
        <v>5</v>
      </c>
      <c r="T20" s="77">
        <v>5</v>
      </c>
      <c r="U20" s="77">
        <v>5.181</v>
      </c>
      <c r="V20" s="77"/>
      <c r="W20" s="77"/>
      <c r="X20" s="77"/>
      <c r="Y20" s="77"/>
      <c r="Z20" s="78"/>
      <c r="AA20" s="79">
        <f t="shared" si="2"/>
        <v>44.501999999999995</v>
      </c>
    </row>
    <row r="21" spans="1:27" ht="24.95" customHeight="1" x14ac:dyDescent="0.2">
      <c r="A21" s="75" t="s">
        <v>16</v>
      </c>
      <c r="B21" s="80">
        <v>0.7</v>
      </c>
      <c r="C21" s="81">
        <v>0.67</v>
      </c>
      <c r="D21" s="81">
        <v>2.9260000000000002</v>
      </c>
      <c r="E21" s="81">
        <v>0.60599999999999998</v>
      </c>
      <c r="F21" s="81">
        <v>3.1830000000000003</v>
      </c>
      <c r="G21" s="81">
        <v>1.835</v>
      </c>
      <c r="H21" s="81">
        <v>0.77299999999999991</v>
      </c>
      <c r="I21" s="81">
        <v>0.17199999999999999</v>
      </c>
      <c r="J21" s="81">
        <v>5.8609999999999998</v>
      </c>
      <c r="K21" s="81">
        <v>11.202999999999999</v>
      </c>
      <c r="L21" s="81">
        <v>6.931</v>
      </c>
      <c r="M21" s="81">
        <v>7.8360000000000003</v>
      </c>
      <c r="N21" s="81">
        <v>5</v>
      </c>
      <c r="O21" s="81">
        <v>5</v>
      </c>
      <c r="P21" s="81">
        <v>32.930999999999997</v>
      </c>
      <c r="Q21" s="81">
        <v>32.920999999999999</v>
      </c>
      <c r="R21" s="81">
        <v>30.369999999999997</v>
      </c>
      <c r="S21" s="81">
        <v>20.683999999999997</v>
      </c>
      <c r="T21" s="81">
        <v>6.4290000000000003</v>
      </c>
      <c r="U21" s="81">
        <v>35.332000000000001</v>
      </c>
      <c r="V21" s="81">
        <v>6.5289999999999999</v>
      </c>
      <c r="W21" s="81"/>
      <c r="X21" s="81">
        <v>1.593</v>
      </c>
      <c r="Y21" s="81">
        <v>5.0570000000000004</v>
      </c>
      <c r="Z21" s="78"/>
      <c r="AA21" s="79">
        <f t="shared" si="2"/>
        <v>224.54199999999997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2.7729999999999997</v>
      </c>
      <c r="C25" s="88">
        <f t="shared" si="3"/>
        <v>2.794</v>
      </c>
      <c r="D25" s="88">
        <f t="shared" si="3"/>
        <v>5.0410000000000004</v>
      </c>
      <c r="E25" s="88">
        <f t="shared" si="3"/>
        <v>2.6999999999999997</v>
      </c>
      <c r="F25" s="88">
        <f t="shared" si="3"/>
        <v>5.3040000000000003</v>
      </c>
      <c r="G25" s="88">
        <f t="shared" si="3"/>
        <v>3.952</v>
      </c>
      <c r="H25" s="88">
        <f t="shared" si="3"/>
        <v>2.875</v>
      </c>
      <c r="I25" s="88">
        <f t="shared" si="3"/>
        <v>2.15</v>
      </c>
      <c r="J25" s="88">
        <f t="shared" si="3"/>
        <v>7.3620000000000001</v>
      </c>
      <c r="K25" s="88">
        <f t="shared" si="3"/>
        <v>12.703999999999999</v>
      </c>
      <c r="L25" s="88">
        <f t="shared" si="3"/>
        <v>8.4320000000000004</v>
      </c>
      <c r="M25" s="88">
        <f t="shared" si="3"/>
        <v>9.3369999999999997</v>
      </c>
      <c r="N25" s="88">
        <f t="shared" si="3"/>
        <v>6.5009999999999994</v>
      </c>
      <c r="O25" s="88">
        <f t="shared" si="3"/>
        <v>9.8000000000000007</v>
      </c>
      <c r="P25" s="88">
        <f t="shared" si="3"/>
        <v>43.470999999999997</v>
      </c>
      <c r="Q25" s="88">
        <f t="shared" si="3"/>
        <v>43.972999999999999</v>
      </c>
      <c r="R25" s="88">
        <f t="shared" si="3"/>
        <v>36.369999999999997</v>
      </c>
      <c r="S25" s="88">
        <f t="shared" si="3"/>
        <v>26.683999999999997</v>
      </c>
      <c r="T25" s="88">
        <f t="shared" si="3"/>
        <v>87.429000000000002</v>
      </c>
      <c r="U25" s="88">
        <f t="shared" si="3"/>
        <v>116.51300000000001</v>
      </c>
      <c r="V25" s="88">
        <f t="shared" si="3"/>
        <v>109.529</v>
      </c>
      <c r="W25" s="88">
        <f t="shared" si="3"/>
        <v>28</v>
      </c>
      <c r="X25" s="88">
        <f t="shared" si="3"/>
        <v>52.046000000000006</v>
      </c>
      <c r="Y25" s="88">
        <f t="shared" si="3"/>
        <v>34.097000000000001</v>
      </c>
      <c r="Z25" s="89">
        <f t="shared" si="3"/>
        <v>0</v>
      </c>
      <c r="AA25" s="90">
        <f t="shared" si="3"/>
        <v>659.83699999999999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5.4370000000000003</v>
      </c>
      <c r="C29" s="77">
        <v>4.9390000000000001</v>
      </c>
      <c r="D29" s="77">
        <v>5.0410000000000004</v>
      </c>
      <c r="E29" s="77">
        <v>4.46</v>
      </c>
      <c r="F29" s="77">
        <v>5.3040000000000003</v>
      </c>
      <c r="G29" s="77">
        <v>4.4809999999999999</v>
      </c>
      <c r="H29" s="77">
        <v>4.5590000000000002</v>
      </c>
      <c r="I29" s="77">
        <v>4.4420000000000002</v>
      </c>
      <c r="J29" s="77">
        <v>10.688000000000001</v>
      </c>
      <c r="K29" s="77">
        <v>16.352</v>
      </c>
      <c r="L29" s="77">
        <v>13.836</v>
      </c>
      <c r="M29" s="77">
        <v>12.692</v>
      </c>
      <c r="N29" s="77">
        <v>9.2810000000000006</v>
      </c>
      <c r="O29" s="77">
        <v>11.79</v>
      </c>
      <c r="P29" s="77">
        <v>43.470999999999997</v>
      </c>
      <c r="Q29" s="77">
        <v>43.972999999999999</v>
      </c>
      <c r="R29" s="77">
        <v>36.369999999999997</v>
      </c>
      <c r="S29" s="77">
        <v>26.684000000000001</v>
      </c>
      <c r="T29" s="77">
        <v>87.429000000000002</v>
      </c>
      <c r="U29" s="77">
        <v>116.51300000000001</v>
      </c>
      <c r="V29" s="77">
        <v>109.529</v>
      </c>
      <c r="W29" s="77">
        <v>28</v>
      </c>
      <c r="X29" s="77">
        <v>52.045999999999999</v>
      </c>
      <c r="Y29" s="77">
        <v>34.097000000000001</v>
      </c>
      <c r="Z29" s="78"/>
      <c r="AA29" s="79">
        <f>SUM(B29:Z29)</f>
        <v>691.4140000000001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5.4370000000000003</v>
      </c>
      <c r="C31" s="62">
        <f t="shared" si="4"/>
        <v>4.9390000000000001</v>
      </c>
      <c r="D31" s="62">
        <f t="shared" si="4"/>
        <v>5.0410000000000004</v>
      </c>
      <c r="E31" s="62">
        <f t="shared" si="4"/>
        <v>4.46</v>
      </c>
      <c r="F31" s="62">
        <f t="shared" si="4"/>
        <v>5.3040000000000003</v>
      </c>
      <c r="G31" s="62">
        <f t="shared" si="4"/>
        <v>4.4809999999999999</v>
      </c>
      <c r="H31" s="62">
        <f t="shared" si="4"/>
        <v>4.5590000000000002</v>
      </c>
      <c r="I31" s="62">
        <f t="shared" si="4"/>
        <v>4.4420000000000002</v>
      </c>
      <c r="J31" s="62">
        <f t="shared" si="4"/>
        <v>10.688000000000001</v>
      </c>
      <c r="K31" s="62">
        <f t="shared" si="4"/>
        <v>16.352</v>
      </c>
      <c r="L31" s="62">
        <f t="shared" si="4"/>
        <v>13.836</v>
      </c>
      <c r="M31" s="62">
        <f t="shared" si="4"/>
        <v>12.692</v>
      </c>
      <c r="N31" s="62">
        <f t="shared" si="4"/>
        <v>9.2810000000000006</v>
      </c>
      <c r="O31" s="62">
        <f t="shared" si="4"/>
        <v>11.79</v>
      </c>
      <c r="P31" s="62">
        <f t="shared" si="4"/>
        <v>43.470999999999997</v>
      </c>
      <c r="Q31" s="62">
        <f t="shared" si="4"/>
        <v>43.972999999999999</v>
      </c>
      <c r="R31" s="62">
        <f t="shared" si="4"/>
        <v>36.369999999999997</v>
      </c>
      <c r="S31" s="62">
        <f t="shared" si="4"/>
        <v>26.684000000000001</v>
      </c>
      <c r="T31" s="62">
        <f t="shared" si="4"/>
        <v>87.429000000000002</v>
      </c>
      <c r="U31" s="62">
        <f t="shared" si="4"/>
        <v>116.51300000000001</v>
      </c>
      <c r="V31" s="62">
        <f t="shared" si="4"/>
        <v>109.529</v>
      </c>
      <c r="W31" s="62">
        <f t="shared" si="4"/>
        <v>28</v>
      </c>
      <c r="X31" s="62">
        <f t="shared" si="4"/>
        <v>52.045999999999999</v>
      </c>
      <c r="Y31" s="62">
        <f t="shared" si="4"/>
        <v>34.097000000000001</v>
      </c>
      <c r="Z31" s="63">
        <f t="shared" si="4"/>
        <v>0</v>
      </c>
      <c r="AA31" s="64">
        <f t="shared" si="4"/>
        <v>691.4140000000001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47.4</v>
      </c>
      <c r="Q38" s="99">
        <v>97.1</v>
      </c>
      <c r="R38" s="99">
        <v>125.8</v>
      </c>
      <c r="S38" s="99">
        <v>124.3</v>
      </c>
      <c r="T38" s="99">
        <v>69.5</v>
      </c>
      <c r="U38" s="99"/>
      <c r="V38" s="99"/>
      <c r="W38" s="99"/>
      <c r="X38" s="99"/>
      <c r="Y38" s="99"/>
      <c r="Z38" s="100"/>
      <c r="AA38" s="79">
        <f t="shared" si="5"/>
        <v>464.1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47.4</v>
      </c>
      <c r="Q39" s="88">
        <f t="shared" si="6"/>
        <v>97.1</v>
      </c>
      <c r="R39" s="88">
        <f t="shared" si="6"/>
        <v>125.8</v>
      </c>
      <c r="S39" s="88">
        <f t="shared" si="6"/>
        <v>124.3</v>
      </c>
      <c r="T39" s="88">
        <f t="shared" si="6"/>
        <v>69.5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464.1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47.4</v>
      </c>
      <c r="Q46" s="99">
        <v>97.1</v>
      </c>
      <c r="R46" s="99">
        <v>125.8</v>
      </c>
      <c r="S46" s="99">
        <v>124.3</v>
      </c>
      <c r="T46" s="99">
        <v>69.5</v>
      </c>
      <c r="U46" s="99"/>
      <c r="V46" s="99"/>
      <c r="W46" s="99"/>
      <c r="X46" s="99"/>
      <c r="Y46" s="99"/>
      <c r="Z46" s="100"/>
      <c r="AA46" s="79">
        <f t="shared" si="7"/>
        <v>464.1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47.4</v>
      </c>
      <c r="Q48" s="88">
        <f t="shared" si="8"/>
        <v>97.1</v>
      </c>
      <c r="R48" s="88">
        <f t="shared" si="8"/>
        <v>125.8</v>
      </c>
      <c r="S48" s="88">
        <f t="shared" si="8"/>
        <v>124.3</v>
      </c>
      <c r="T48" s="88">
        <f t="shared" si="8"/>
        <v>69.5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464.1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5.4369999999999994</v>
      </c>
      <c r="C51" s="88">
        <f t="shared" si="10"/>
        <v>4.9390000000000001</v>
      </c>
      <c r="D51" s="88">
        <f t="shared" si="10"/>
        <v>5.0410000000000004</v>
      </c>
      <c r="E51" s="88">
        <f t="shared" si="10"/>
        <v>4.46</v>
      </c>
      <c r="F51" s="88">
        <f t="shared" si="10"/>
        <v>5.3040000000000003</v>
      </c>
      <c r="G51" s="88">
        <f t="shared" si="10"/>
        <v>4.4809999999999999</v>
      </c>
      <c r="H51" s="88">
        <f t="shared" si="10"/>
        <v>4.5590000000000002</v>
      </c>
      <c r="I51" s="88">
        <f t="shared" si="10"/>
        <v>4.4420000000000002</v>
      </c>
      <c r="J51" s="88">
        <f t="shared" si="10"/>
        <v>10.688000000000001</v>
      </c>
      <c r="K51" s="88">
        <f t="shared" si="10"/>
        <v>16.352</v>
      </c>
      <c r="L51" s="88">
        <f t="shared" si="10"/>
        <v>13.836</v>
      </c>
      <c r="M51" s="88">
        <f t="shared" si="10"/>
        <v>12.692</v>
      </c>
      <c r="N51" s="88">
        <f t="shared" si="10"/>
        <v>9.2809999999999988</v>
      </c>
      <c r="O51" s="88">
        <f t="shared" si="10"/>
        <v>11.790000000000001</v>
      </c>
      <c r="P51" s="88">
        <f t="shared" si="10"/>
        <v>90.870999999999995</v>
      </c>
      <c r="Q51" s="88">
        <f t="shared" si="10"/>
        <v>141.07299999999998</v>
      </c>
      <c r="R51" s="88">
        <f t="shared" si="10"/>
        <v>162.16999999999999</v>
      </c>
      <c r="S51" s="88">
        <f t="shared" si="10"/>
        <v>150.98399999999998</v>
      </c>
      <c r="T51" s="88">
        <f t="shared" si="10"/>
        <v>156.929</v>
      </c>
      <c r="U51" s="88">
        <f t="shared" si="10"/>
        <v>116.51300000000001</v>
      </c>
      <c r="V51" s="88">
        <f t="shared" si="10"/>
        <v>109.529</v>
      </c>
      <c r="W51" s="88">
        <f t="shared" si="10"/>
        <v>28</v>
      </c>
      <c r="X51" s="88">
        <f t="shared" si="10"/>
        <v>52.046000000000006</v>
      </c>
      <c r="Y51" s="88">
        <f t="shared" si="10"/>
        <v>34.097000000000001</v>
      </c>
      <c r="Z51" s="89">
        <f t="shared" si="10"/>
        <v>0</v>
      </c>
      <c r="AA51" s="104">
        <f>SUM(B51:Z51)</f>
        <v>1155.5139999999999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47.4</v>
      </c>
      <c r="Q4" s="18">
        <v>97.1</v>
      </c>
      <c r="R4" s="18">
        <v>125.8</v>
      </c>
      <c r="S4" s="18">
        <v>124.3</v>
      </c>
      <c r="T4" s="18">
        <v>69.5</v>
      </c>
      <c r="U4" s="18"/>
      <c r="V4" s="18"/>
      <c r="W4" s="18"/>
      <c r="X4" s="18">
        <v>-18.100000000000001</v>
      </c>
      <c r="Y4" s="18"/>
      <c r="Z4" s="19"/>
      <c r="AA4" s="111">
        <f>SUM(B4:Z4)</f>
        <v>446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45.36</v>
      </c>
      <c r="C7" s="117">
        <v>44.68</v>
      </c>
      <c r="D7" s="117">
        <v>47.89</v>
      </c>
      <c r="E7" s="117">
        <v>29.29</v>
      </c>
      <c r="F7" s="117">
        <v>27.13</v>
      </c>
      <c r="G7" s="117">
        <v>30.29</v>
      </c>
      <c r="H7" s="117">
        <v>40</v>
      </c>
      <c r="I7" s="117">
        <v>45.96</v>
      </c>
      <c r="J7" s="117">
        <v>55.45</v>
      </c>
      <c r="K7" s="117">
        <v>56.21</v>
      </c>
      <c r="L7" s="117">
        <v>51.22</v>
      </c>
      <c r="M7" s="117">
        <v>45.78</v>
      </c>
      <c r="N7" s="117">
        <v>41.52</v>
      </c>
      <c r="O7" s="117">
        <v>43.77</v>
      </c>
      <c r="P7" s="117">
        <v>100</v>
      </c>
      <c r="Q7" s="117">
        <v>109.09</v>
      </c>
      <c r="R7" s="117">
        <v>120.01</v>
      </c>
      <c r="S7" s="117">
        <v>121.01</v>
      </c>
      <c r="T7" s="117">
        <v>140</v>
      </c>
      <c r="U7" s="117">
        <v>119.82</v>
      </c>
      <c r="V7" s="117">
        <v>112.55</v>
      </c>
      <c r="W7" s="117">
        <v>90</v>
      </c>
      <c r="X7" s="117">
        <v>95.46</v>
      </c>
      <c r="Y7" s="117">
        <v>83.86</v>
      </c>
      <c r="Z7" s="118"/>
      <c r="AA7" s="119">
        <f>IF(SUM(B7:Z7)&lt;&gt;0,AVERAGEIF(B7:Z7,"&lt;&gt;"""),"")</f>
        <v>70.681249999999991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18.100000000000001</v>
      </c>
      <c r="Y15" s="133"/>
      <c r="Z15" s="131"/>
      <c r="AA15" s="132">
        <f t="shared" si="0"/>
        <v>18.100000000000001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18.100000000000001</v>
      </c>
      <c r="Y16" s="135">
        <f t="shared" si="1"/>
        <v>0</v>
      </c>
      <c r="Z16" s="136" t="str">
        <f t="shared" si="1"/>
        <v/>
      </c>
      <c r="AA16" s="90">
        <f t="shared" si="0"/>
        <v>18.100000000000001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47.4</v>
      </c>
      <c r="Q23" s="133">
        <v>97.1</v>
      </c>
      <c r="R23" s="133">
        <v>125.8</v>
      </c>
      <c r="S23" s="133">
        <v>124.3</v>
      </c>
      <c r="T23" s="133">
        <v>69.5</v>
      </c>
      <c r="U23" s="133"/>
      <c r="V23" s="133"/>
      <c r="W23" s="133"/>
      <c r="X23" s="133"/>
      <c r="Y23" s="133"/>
      <c r="Z23" s="131"/>
      <c r="AA23" s="132">
        <f t="shared" si="2"/>
        <v>464.1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47.4</v>
      </c>
      <c r="Q24" s="135">
        <f t="shared" si="3"/>
        <v>97.1</v>
      </c>
      <c r="R24" s="135">
        <f t="shared" si="3"/>
        <v>125.8</v>
      </c>
      <c r="S24" s="135">
        <f t="shared" si="3"/>
        <v>124.3</v>
      </c>
      <c r="T24" s="135">
        <f t="shared" si="3"/>
        <v>69.5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464.1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2023-12-16T14:20:59Z</dcterms:created>
  <dcterms:modified xsi:type="dcterms:W3CDTF">2023-12-16T14:21:01Z</dcterms:modified>
</cp:coreProperties>
</file>