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<sst xmlns="http://schemas.openxmlformats.org/spreadsheetml/2006/main" count="117" uniqueCount="53">
  <si>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15/12/2023 16:18:54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</si>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</sst>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10C-4B98-A6FA-A8FCF51527B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10C-4B98-A6FA-A8FCF51527B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20</c:v>
                </c:pt>
                <c:pt idx="10">
                  <c:v>20</c:v>
                </c:pt>
                <c:pt idx="14">
                  <c:v>3.5329999999999999</c:v>
                </c:pt>
                <c:pt idx="15">
                  <c:v>107.834</c:v>
                </c:pt>
                <c:pt idx="16">
                  <c:v>17.350000000000001</c:v>
                </c:pt>
                <c:pt idx="17">
                  <c:v>95.448000000000008</c:v>
                </c:pt>
                <c:pt idx="18">
                  <c:v>95.704999999999998</c:v>
                </c:pt>
                <c:pt idx="19">
                  <c:v>104.02199999999999</c:v>
                </c:pt>
                <c:pt idx="20">
                  <c:v>47.113999999999997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0C-4B98-A6FA-A8FCF51527B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0C-4B98-A6FA-A8FCF51527B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4.6820000000000004</c:v>
                </c:pt>
                <c:pt idx="1">
                  <c:v>4.4619999999999997</c:v>
                </c:pt>
                <c:pt idx="2">
                  <c:v>1.0459999999999998</c:v>
                </c:pt>
                <c:pt idx="3">
                  <c:v>1.756</c:v>
                </c:pt>
                <c:pt idx="4">
                  <c:v>4.3690000000000007</c:v>
                </c:pt>
                <c:pt idx="5">
                  <c:v>1.675</c:v>
                </c:pt>
                <c:pt idx="6">
                  <c:v>1.4550000000000001</c:v>
                </c:pt>
                <c:pt idx="8">
                  <c:v>1.2E-2</c:v>
                </c:pt>
                <c:pt idx="9">
                  <c:v>0.223</c:v>
                </c:pt>
                <c:pt idx="10">
                  <c:v>0.51800000000000002</c:v>
                </c:pt>
                <c:pt idx="11">
                  <c:v>1.3599999999999999</c:v>
                </c:pt>
                <c:pt idx="12">
                  <c:v>0.218</c:v>
                </c:pt>
                <c:pt idx="13">
                  <c:v>3.4420000000000002</c:v>
                </c:pt>
                <c:pt idx="14">
                  <c:v>0.13</c:v>
                </c:pt>
                <c:pt idx="15">
                  <c:v>1.8880000000000001</c:v>
                </c:pt>
                <c:pt idx="17">
                  <c:v>2.327</c:v>
                </c:pt>
                <c:pt idx="18">
                  <c:v>1.796</c:v>
                </c:pt>
                <c:pt idx="19">
                  <c:v>1.4980000000000002</c:v>
                </c:pt>
                <c:pt idx="20">
                  <c:v>27.491</c:v>
                </c:pt>
                <c:pt idx="21">
                  <c:v>28.227</c:v>
                </c:pt>
                <c:pt idx="22">
                  <c:v>22.037000000000003</c:v>
                </c:pt>
                <c:pt idx="23">
                  <c:v>1.4120000000000001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0C-4B98-A6FA-A8FCF51527B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10C-4B98-A6FA-A8FCF51527B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10C-4B98-A6FA-A8FCF5152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28.981000000000002</c:v>
                </c:pt>
                <c:pt idx="1">
                  <c:v>28.163</c:v>
                </c:pt>
                <c:pt idx="2">
                  <c:v>22.587</c:v>
                </c:pt>
                <c:pt idx="3">
                  <c:v>9.0790000000000006</c:v>
                </c:pt>
                <c:pt idx="4">
                  <c:v>33.488999999999997</c:v>
                </c:pt>
                <c:pt idx="5">
                  <c:v>6.2949999999999999</c:v>
                </c:pt>
                <c:pt idx="6">
                  <c:v>12.883000000000001</c:v>
                </c:pt>
                <c:pt idx="7">
                  <c:v>12.943999999999999</c:v>
                </c:pt>
                <c:pt idx="8">
                  <c:v>57.504999999999995</c:v>
                </c:pt>
                <c:pt idx="9">
                  <c:v>140.19999999999999</c:v>
                </c:pt>
                <c:pt idx="10">
                  <c:v>108.556</c:v>
                </c:pt>
                <c:pt idx="11">
                  <c:v>83.3</c:v>
                </c:pt>
                <c:pt idx="12">
                  <c:v>49.304999999999993</c:v>
                </c:pt>
                <c:pt idx="13">
                  <c:v>50.004000000000005</c:v>
                </c:pt>
                <c:pt idx="14">
                  <c:v>36.15</c:v>
                </c:pt>
                <c:pt idx="15">
                  <c:v>233.9</c:v>
                </c:pt>
                <c:pt idx="16">
                  <c:v>136.375</c:v>
                </c:pt>
                <c:pt idx="17">
                  <c:v>228.732</c:v>
                </c:pt>
                <c:pt idx="18">
                  <c:v>160.184</c:v>
                </c:pt>
                <c:pt idx="19">
                  <c:v>149.24</c:v>
                </c:pt>
                <c:pt idx="20">
                  <c:v>109.533</c:v>
                </c:pt>
                <c:pt idx="21">
                  <c:v>75.086999999999989</c:v>
                </c:pt>
                <c:pt idx="22">
                  <c:v>50.738</c:v>
                </c:pt>
                <c:pt idx="23">
                  <c:v>23.479000000000003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0C-4B98-A6FA-A8FCF5152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</c:v>
                </c:pt>
                <c:pt idx="1">
                  <c:v>89.55</c:v>
                </c:pt>
                <c:pt idx="2">
                  <c:v>73.75</c:v>
                </c:pt>
                <c:pt idx="3">
                  <c:v>69.010000000000005</c:v>
                </c:pt>
                <c:pt idx="4">
                  <c:v>63.86</c:v>
                </c:pt>
                <c:pt idx="5">
                  <c:v>56.77</c:v>
                </c:pt>
                <c:pt idx="6">
                  <c:v>59.44</c:v>
                </c:pt>
                <c:pt idx="7">
                  <c:v>64.64</c:v>
                </c:pt>
                <c:pt idx="8">
                  <c:v>91</c:v>
                </c:pt>
                <c:pt idx="9">
                  <c:v>101.93</c:v>
                </c:pt>
                <c:pt idx="10">
                  <c:v>99.78</c:v>
                </c:pt>
                <c:pt idx="11">
                  <c:v>94</c:v>
                </c:pt>
                <c:pt idx="12">
                  <c:v>90.93</c:v>
                </c:pt>
                <c:pt idx="13">
                  <c:v>81.7</c:v>
                </c:pt>
                <c:pt idx="14">
                  <c:v>97.79</c:v>
                </c:pt>
                <c:pt idx="15">
                  <c:v>100.94</c:v>
                </c:pt>
                <c:pt idx="16">
                  <c:v>116.94</c:v>
                </c:pt>
                <c:pt idx="17">
                  <c:v>130</c:v>
                </c:pt>
                <c:pt idx="18">
                  <c:v>130</c:v>
                </c:pt>
                <c:pt idx="19">
                  <c:v>135</c:v>
                </c:pt>
                <c:pt idx="20">
                  <c:v>102.42</c:v>
                </c:pt>
                <c:pt idx="21">
                  <c:v>90.56</c:v>
                </c:pt>
                <c:pt idx="22">
                  <c:v>86.37</c:v>
                </c:pt>
                <c:pt idx="23">
                  <c:v>56.61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0C-4B98-A6FA-A8FCF5152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28.992000000000004</v>
      </c>
      <c r="C4" s="18">
        <v>28.158999999999999</v>
      </c>
      <c r="D4" s="18">
        <v>22.547000000000001</v>
      </c>
      <c r="E4" s="18">
        <v>9.0309999999999988</v>
      </c>
      <c r="F4" s="18">
        <v>33.516999999999996</v>
      </c>
      <c r="G4" s="18">
        <v>6.2600000000000007</v>
      </c>
      <c r="H4" s="18">
        <v>12.882999999999999</v>
      </c>
      <c r="I4" s="18">
        <v>12.943999999999999</v>
      </c>
      <c r="J4" s="18">
        <v>57.504999999999995</v>
      </c>
      <c r="K4" s="18">
        <v>140.20699999999999</v>
      </c>
      <c r="L4" s="18">
        <v>108.54299999999998</v>
      </c>
      <c r="M4" s="18">
        <v>83.34099999999998</v>
      </c>
      <c r="N4" s="18">
        <v>49.305</v>
      </c>
      <c r="O4" s="18">
        <v>50.023999999999994</v>
      </c>
      <c r="P4" s="18">
        <v>36.15</v>
      </c>
      <c r="Q4" s="18">
        <v>233.89900000000003</v>
      </c>
      <c r="R4" s="18">
        <v>136.38199999999998</v>
      </c>
      <c r="S4" s="18">
        <v>228.73500000000001</v>
      </c>
      <c r="T4" s="18">
        <v>160.19400000000002</v>
      </c>
      <c r="U4" s="18">
        <v>149.27199999999996</v>
      </c>
      <c r="V4" s="18">
        <v>109.53299999999999</v>
      </c>
      <c r="W4" s="18">
        <v>75.086999999999989</v>
      </c>
      <c r="X4" s="18">
        <v>50.738</v>
      </c>
      <c r="Y4" s="18">
        <v>23.478999999999999</v>
      </c>
      <c r="Z4" s="19"/>
      <c r="AA4" s="20">
        <f>SUM(B4:Z4)</f>
        <v>1846.7269999999999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89.55</v>
      </c>
      <c r="D7" s="28">
        <v>73.75</v>
      </c>
      <c r="E7" s="28">
        <v>69.010000000000005</v>
      </c>
      <c r="F7" s="28">
        <v>63.86</v>
      </c>
      <c r="G7" s="28">
        <v>56.77</v>
      </c>
      <c r="H7" s="28">
        <v>59.44</v>
      </c>
      <c r="I7" s="28">
        <v>64.64</v>
      </c>
      <c r="J7" s="28">
        <v>91</v>
      </c>
      <c r="K7" s="28">
        <v>101.93</v>
      </c>
      <c r="L7" s="28">
        <v>99.78</v>
      </c>
      <c r="M7" s="28">
        <v>94</v>
      </c>
      <c r="N7" s="28">
        <v>90.93</v>
      </c>
      <c r="O7" s="28">
        <v>81.7</v>
      </c>
      <c r="P7" s="28">
        <v>97.79</v>
      </c>
      <c r="Q7" s="28">
        <v>100.94</v>
      </c>
      <c r="R7" s="28">
        <v>116.94</v>
      </c>
      <c r="S7" s="28">
        <v>130</v>
      </c>
      <c r="T7" s="28">
        <v>130</v>
      </c>
      <c r="U7" s="28">
        <v>135</v>
      </c>
      <c r="V7" s="28">
        <v>102.42</v>
      </c>
      <c r="W7" s="28">
        <v>90.56</v>
      </c>
      <c r="X7" s="28">
        <v>86.37</v>
      </c>
      <c r="Y7" s="28">
        <v>56.61</v>
      </c>
      <c r="Z7" s="29"/>
      <c r="AA7" s="30">
        <f>IF(SUM(B7:Z7)&lt;&gt;0,AVERAGEIF(B7:Z7,"&lt;&gt;"""),"")</f>
        <v>90.749583333333348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20</v>
      </c>
      <c r="L12" s="52">
        <v>20</v>
      </c>
      <c r="M12" s="52"/>
      <c r="N12" s="52"/>
      <c r="O12" s="52"/>
      <c r="P12" s="52">
        <v>3.5329999999999999</v>
      </c>
      <c r="Q12" s="52">
        <v>107.834</v>
      </c>
      <c r="R12" s="52">
        <v>17.350000000000001</v>
      </c>
      <c r="S12" s="52">
        <v>95.448000000000008</v>
      </c>
      <c r="T12" s="52">
        <v>95.704999999999998</v>
      </c>
      <c r="U12" s="52">
        <v>104.02199999999999</v>
      </c>
      <c r="V12" s="52">
        <v>47.113999999999997</v>
      </c>
      <c r="W12" s="52"/>
      <c r="X12" s="52"/>
      <c r="Y12" s="52"/>
      <c r="Z12" s="53"/>
      <c r="AA12" s="54">
        <f t="shared" si="0"/>
        <v>511.00599999999997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4.6820000000000004</v>
      </c>
      <c r="C14" s="57">
        <v>4.4619999999999997</v>
      </c>
      <c r="D14" s="57">
        <v>1.0459999999999998</v>
      </c>
      <c r="E14" s="57">
        <v>1.756</v>
      </c>
      <c r="F14" s="57">
        <v>4.3690000000000007</v>
      </c>
      <c r="G14" s="57">
        <v>1.675</v>
      </c>
      <c r="H14" s="57">
        <v>1.4550000000000001</v>
      </c>
      <c r="I14" s="57"/>
      <c r="J14" s="57">
        <v>1.2E-2</v>
      </c>
      <c r="K14" s="57">
        <v>0.223</v>
      </c>
      <c r="L14" s="57">
        <v>0.51800000000000002</v>
      </c>
      <c r="M14" s="57">
        <v>1.3599999999999999</v>
      </c>
      <c r="N14" s="57">
        <v>0.218</v>
      </c>
      <c r="O14" s="57">
        <v>3.4420000000000002</v>
      </c>
      <c r="P14" s="57">
        <v>0.13</v>
      </c>
      <c r="Q14" s="57">
        <v>1.8880000000000001</v>
      </c>
      <c r="R14" s="57"/>
      <c r="S14" s="57">
        <v>2.327</v>
      </c>
      <c r="T14" s="57">
        <v>1.796</v>
      </c>
      <c r="U14" s="57">
        <v>1.4980000000000002</v>
      </c>
      <c r="V14" s="57">
        <v>27.491</v>
      </c>
      <c r="W14" s="57">
        <v>28.227</v>
      </c>
      <c r="X14" s="57">
        <v>22.037000000000003</v>
      </c>
      <c r="Y14" s="57">
        <v>1.4120000000000001</v>
      </c>
      <c r="Z14" s="58"/>
      <c r="AA14" s="59">
        <f t="shared" si="0"/>
        <v>112.02400000000002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4.6820000000000004</v>
      </c>
      <c r="C16" s="62">
        <f t="shared" ref="C16:Z16" si="1">IF(LEN(C$2)&gt;0,SUM(C10:C15),"")</f>
        <v>4.4619999999999997</v>
      </c>
      <c r="D16" s="62">
        <f t="shared" si="1"/>
        <v>1.0459999999999998</v>
      </c>
      <c r="E16" s="62">
        <f t="shared" si="1"/>
        <v>1.756</v>
      </c>
      <c r="F16" s="62">
        <f t="shared" si="1"/>
        <v>4.3690000000000007</v>
      </c>
      <c r="G16" s="62">
        <f t="shared" si="1"/>
        <v>1.675</v>
      </c>
      <c r="H16" s="62">
        <f t="shared" si="1"/>
        <v>1.4550000000000001</v>
      </c>
      <c r="I16" s="62">
        <f t="shared" si="1"/>
        <v>0</v>
      </c>
      <c r="J16" s="62">
        <f t="shared" si="1"/>
        <v>1.2E-2</v>
      </c>
      <c r="K16" s="62">
        <f t="shared" si="1"/>
        <v>20.222999999999999</v>
      </c>
      <c r="L16" s="62">
        <f t="shared" si="1"/>
        <v>20.518000000000001</v>
      </c>
      <c r="M16" s="62">
        <f t="shared" si="1"/>
        <v>1.3599999999999999</v>
      </c>
      <c r="N16" s="62">
        <f t="shared" si="1"/>
        <v>0.218</v>
      </c>
      <c r="O16" s="62">
        <f t="shared" si="1"/>
        <v>3.4420000000000002</v>
      </c>
      <c r="P16" s="62">
        <f t="shared" si="1"/>
        <v>3.6629999999999998</v>
      </c>
      <c r="Q16" s="62">
        <f t="shared" si="1"/>
        <v>109.72200000000001</v>
      </c>
      <c r="R16" s="62">
        <f t="shared" si="1"/>
        <v>17.350000000000001</v>
      </c>
      <c r="S16" s="62">
        <f t="shared" si="1"/>
        <v>97.775000000000006</v>
      </c>
      <c r="T16" s="62">
        <f t="shared" si="1"/>
        <v>97.501000000000005</v>
      </c>
      <c r="U16" s="62">
        <f t="shared" si="1"/>
        <v>105.52</v>
      </c>
      <c r="V16" s="62">
        <f t="shared" si="1"/>
        <v>74.60499999999999</v>
      </c>
      <c r="W16" s="62">
        <f t="shared" si="1"/>
        <v>28.227</v>
      </c>
      <c r="X16" s="62">
        <f t="shared" si="1"/>
        <v>22.037000000000003</v>
      </c>
      <c r="Y16" s="62">
        <f t="shared" si="1"/>
        <v>1.4120000000000001</v>
      </c>
      <c r="Z16" s="63" t="str">
        <f t="shared" si="1"/>
        <v/>
      </c>
      <c r="AA16" s="64">
        <f>SUM(AA10:AA15)</f>
        <v>623.03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3.6</v>
      </c>
      <c r="C19" s="72">
        <v>5.4</v>
      </c>
      <c r="D19" s="72">
        <v>4.8</v>
      </c>
      <c r="E19" s="72">
        <v>1.022</v>
      </c>
      <c r="F19" s="72">
        <v>14.547000000000001</v>
      </c>
      <c r="G19" s="72">
        <v>0.34699999999999998</v>
      </c>
      <c r="H19" s="72"/>
      <c r="I19" s="72"/>
      <c r="J19" s="72"/>
      <c r="K19" s="72">
        <v>1.8120000000000001</v>
      </c>
      <c r="L19" s="72">
        <v>24.6</v>
      </c>
      <c r="M19" s="72">
        <v>15.6</v>
      </c>
      <c r="N19" s="72"/>
      <c r="O19" s="72"/>
      <c r="P19" s="72"/>
      <c r="Q19" s="72"/>
      <c r="R19" s="72">
        <v>75</v>
      </c>
      <c r="S19" s="72">
        <v>87</v>
      </c>
      <c r="T19" s="72">
        <v>8.4</v>
      </c>
      <c r="U19" s="72">
        <v>3.6</v>
      </c>
      <c r="V19" s="72">
        <v>24</v>
      </c>
      <c r="W19" s="72">
        <v>37</v>
      </c>
      <c r="X19" s="72">
        <v>16</v>
      </c>
      <c r="Y19" s="72"/>
      <c r="Z19" s="73"/>
      <c r="AA19" s="74">
        <f t="shared" ref="AA19:AA24" si="2">SUM(B19:Z19)</f>
        <v>322.72800000000001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2.0019999999999998</v>
      </c>
      <c r="I20" s="77">
        <v>1E-3</v>
      </c>
      <c r="J20" s="77">
        <v>34.297999999999995</v>
      </c>
      <c r="K20" s="77">
        <v>63.873000000000005</v>
      </c>
      <c r="L20" s="77">
        <v>9.2520000000000007</v>
      </c>
      <c r="M20" s="77">
        <v>8.9050000000000011</v>
      </c>
      <c r="N20" s="77"/>
      <c r="O20" s="77">
        <v>5.0960000000000001</v>
      </c>
      <c r="P20" s="77">
        <v>4.2140000000000004</v>
      </c>
      <c r="Q20" s="77">
        <v>97.206999999999994</v>
      </c>
      <c r="R20" s="77">
        <v>28.402000000000001</v>
      </c>
      <c r="S20" s="77">
        <v>27.581</v>
      </c>
      <c r="T20" s="77">
        <v>43.701000000000001</v>
      </c>
      <c r="U20" s="77">
        <v>30.396999999999998</v>
      </c>
      <c r="V20" s="77">
        <v>4.359</v>
      </c>
      <c r="W20" s="77">
        <v>2.0019999999999998</v>
      </c>
      <c r="X20" s="77">
        <v>2.0019999999999998</v>
      </c>
      <c r="Y20" s="77">
        <v>8.7759999999999998</v>
      </c>
      <c r="Z20" s="78"/>
      <c r="AA20" s="79">
        <f t="shared" si="2"/>
        <v>372.06800000000004</v>
      </c>
    </row>
    <row r="21" spans="1:27" ht="24.95" customHeight="1" x14ac:dyDescent="0.2">
      <c r="A21" s="75" t="s">
        <v>16</v>
      </c>
      <c r="B21" s="80">
        <v>20.71</v>
      </c>
      <c r="C21" s="81">
        <v>18.297000000000001</v>
      </c>
      <c r="D21" s="81">
        <v>16.701000000000001</v>
      </c>
      <c r="E21" s="81">
        <v>6.2530000000000001</v>
      </c>
      <c r="F21" s="81">
        <v>14.600999999999999</v>
      </c>
      <c r="G21" s="81">
        <v>3.238</v>
      </c>
      <c r="H21" s="81">
        <v>9.4260000000000002</v>
      </c>
      <c r="I21" s="81">
        <v>12.943</v>
      </c>
      <c r="J21" s="81">
        <v>23.195</v>
      </c>
      <c r="K21" s="81">
        <v>54.298999999999999</v>
      </c>
      <c r="L21" s="81">
        <v>54.173000000000002</v>
      </c>
      <c r="M21" s="81">
        <v>57.475999999999999</v>
      </c>
      <c r="N21" s="81">
        <v>49.087000000000003</v>
      </c>
      <c r="O21" s="81">
        <v>41.485999999999983</v>
      </c>
      <c r="P21" s="81">
        <v>28.273</v>
      </c>
      <c r="Q21" s="81">
        <v>26.970000000000002</v>
      </c>
      <c r="R21" s="81">
        <v>15.63</v>
      </c>
      <c r="S21" s="81">
        <v>16.378999999999998</v>
      </c>
      <c r="T21" s="81">
        <v>10.591999999999999</v>
      </c>
      <c r="U21" s="81">
        <v>9.7550000000000008</v>
      </c>
      <c r="V21" s="81">
        <v>6.569</v>
      </c>
      <c r="W21" s="81">
        <v>7.8580000000000005</v>
      </c>
      <c r="X21" s="81">
        <v>10.699</v>
      </c>
      <c r="Y21" s="81">
        <v>13.291</v>
      </c>
      <c r="Z21" s="78"/>
      <c r="AA21" s="79">
        <f t="shared" si="2"/>
        <v>527.90100000000007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24.310000000000002</v>
      </c>
      <c r="C25" s="88">
        <f t="shared" ref="C25:Z25" si="3">IF(LEN(C$2)&gt;0,SUM(C19:C24),"")</f>
        <v>23.697000000000003</v>
      </c>
      <c r="D25" s="88">
        <f t="shared" si="3"/>
        <v>21.501000000000001</v>
      </c>
      <c r="E25" s="88">
        <f t="shared" si="3"/>
        <v>7.2750000000000004</v>
      </c>
      <c r="F25" s="88">
        <f t="shared" si="3"/>
        <v>29.148</v>
      </c>
      <c r="G25" s="88">
        <f t="shared" si="3"/>
        <v>3.585</v>
      </c>
      <c r="H25" s="88">
        <f t="shared" si="3"/>
        <v>11.428000000000001</v>
      </c>
      <c r="I25" s="88">
        <f t="shared" si="3"/>
        <v>12.943999999999999</v>
      </c>
      <c r="J25" s="88">
        <f t="shared" si="3"/>
        <v>57.492999999999995</v>
      </c>
      <c r="K25" s="88">
        <f t="shared" si="3"/>
        <v>119.98400000000001</v>
      </c>
      <c r="L25" s="88">
        <f t="shared" si="3"/>
        <v>88.025000000000006</v>
      </c>
      <c r="M25" s="88">
        <f t="shared" si="3"/>
        <v>81.980999999999995</v>
      </c>
      <c r="N25" s="88">
        <f t="shared" si="3"/>
        <v>49.087000000000003</v>
      </c>
      <c r="O25" s="88">
        <f t="shared" si="3"/>
        <v>46.581999999999979</v>
      </c>
      <c r="P25" s="88">
        <f t="shared" si="3"/>
        <v>32.487000000000002</v>
      </c>
      <c r="Q25" s="88">
        <f t="shared" si="3"/>
        <v>124.17699999999999</v>
      </c>
      <c r="R25" s="88">
        <f t="shared" si="3"/>
        <v>119.032</v>
      </c>
      <c r="S25" s="88">
        <f t="shared" si="3"/>
        <v>130.96</v>
      </c>
      <c r="T25" s="88">
        <f t="shared" si="3"/>
        <v>62.692999999999998</v>
      </c>
      <c r="U25" s="88">
        <f t="shared" si="3"/>
        <v>43.752000000000002</v>
      </c>
      <c r="V25" s="88">
        <f t="shared" si="3"/>
        <v>34.928000000000004</v>
      </c>
      <c r="W25" s="88">
        <f t="shared" si="3"/>
        <v>46.86</v>
      </c>
      <c r="X25" s="88">
        <f t="shared" si="3"/>
        <v>28.701000000000001</v>
      </c>
      <c r="Y25" s="88">
        <f t="shared" si="3"/>
        <v>22.067</v>
      </c>
      <c r="Z25" s="89" t="str">
        <f t="shared" si="3"/>
        <v/>
      </c>
      <c r="AA25" s="90">
        <f>SUM(AA19:AA24)</f>
        <v>1222.6970000000001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28.992000000000001</v>
      </c>
      <c r="C29" s="77">
        <v>28.158999999999999</v>
      </c>
      <c r="D29" s="77">
        <v>22.547000000000001</v>
      </c>
      <c r="E29" s="77">
        <v>9.0310000000000006</v>
      </c>
      <c r="F29" s="77">
        <v>33.517000000000003</v>
      </c>
      <c r="G29" s="77">
        <v>5.26</v>
      </c>
      <c r="H29" s="77">
        <v>12.882999999999999</v>
      </c>
      <c r="I29" s="77">
        <v>12.944000000000001</v>
      </c>
      <c r="J29" s="77">
        <v>57.505000000000003</v>
      </c>
      <c r="K29" s="77">
        <v>140.20699999999999</v>
      </c>
      <c r="L29" s="77">
        <v>108.54300000000001</v>
      </c>
      <c r="M29" s="77">
        <v>83.340999999999994</v>
      </c>
      <c r="N29" s="77">
        <v>49.305</v>
      </c>
      <c r="O29" s="77">
        <v>50.024000000000001</v>
      </c>
      <c r="P29" s="77">
        <v>36.15</v>
      </c>
      <c r="Q29" s="77">
        <v>233.899</v>
      </c>
      <c r="R29" s="77">
        <v>136.38200000000001</v>
      </c>
      <c r="S29" s="77">
        <v>228.73500000000001</v>
      </c>
      <c r="T29" s="77">
        <v>160.19399999999999</v>
      </c>
      <c r="U29" s="77">
        <v>149.27199999999999</v>
      </c>
      <c r="V29" s="77">
        <v>109.533</v>
      </c>
      <c r="W29" s="77">
        <v>75.087000000000003</v>
      </c>
      <c r="X29" s="77">
        <v>50.738</v>
      </c>
      <c r="Y29" s="77">
        <v>23.478999999999999</v>
      </c>
      <c r="Z29" s="78"/>
      <c r="AA29" s="79">
        <f>SUM(B29:Z29)</f>
        <v>1845.7269999999999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28.992000000000001</v>
      </c>
      <c r="C31" s="62">
        <f t="shared" ref="C31:Z31" si="4">IF(LEN(C$2)&gt;0,SUM(C28:C30),"")</f>
        <v>28.158999999999999</v>
      </c>
      <c r="D31" s="62">
        <f t="shared" si="4"/>
        <v>22.547000000000001</v>
      </c>
      <c r="E31" s="62">
        <f t="shared" si="4"/>
        <v>9.0310000000000006</v>
      </c>
      <c r="F31" s="62">
        <f t="shared" si="4"/>
        <v>33.517000000000003</v>
      </c>
      <c r="G31" s="62">
        <f t="shared" si="4"/>
        <v>5.26</v>
      </c>
      <c r="H31" s="62">
        <f t="shared" si="4"/>
        <v>12.882999999999999</v>
      </c>
      <c r="I31" s="62">
        <f t="shared" si="4"/>
        <v>12.944000000000001</v>
      </c>
      <c r="J31" s="62">
        <f t="shared" si="4"/>
        <v>57.505000000000003</v>
      </c>
      <c r="K31" s="62">
        <f t="shared" si="4"/>
        <v>140.20699999999999</v>
      </c>
      <c r="L31" s="62">
        <f t="shared" si="4"/>
        <v>108.54300000000001</v>
      </c>
      <c r="M31" s="62">
        <f t="shared" si="4"/>
        <v>83.340999999999994</v>
      </c>
      <c r="N31" s="62">
        <f t="shared" si="4"/>
        <v>49.305</v>
      </c>
      <c r="O31" s="62">
        <f t="shared" si="4"/>
        <v>50.024000000000001</v>
      </c>
      <c r="P31" s="62">
        <f t="shared" si="4"/>
        <v>36.15</v>
      </c>
      <c r="Q31" s="62">
        <f t="shared" si="4"/>
        <v>233.899</v>
      </c>
      <c r="R31" s="62">
        <f t="shared" si="4"/>
        <v>136.38200000000001</v>
      </c>
      <c r="S31" s="62">
        <f t="shared" si="4"/>
        <v>228.73500000000001</v>
      </c>
      <c r="T31" s="62">
        <f t="shared" si="4"/>
        <v>160.19399999999999</v>
      </c>
      <c r="U31" s="62">
        <f t="shared" si="4"/>
        <v>149.27199999999999</v>
      </c>
      <c r="V31" s="62">
        <f t="shared" si="4"/>
        <v>109.533</v>
      </c>
      <c r="W31" s="62">
        <f t="shared" si="4"/>
        <v>75.087000000000003</v>
      </c>
      <c r="X31" s="62">
        <f t="shared" si="4"/>
        <v>50.738</v>
      </c>
      <c r="Y31" s="62">
        <f t="shared" si="4"/>
        <v>23.478999999999999</v>
      </c>
      <c r="Z31" s="63" t="str">
        <f t="shared" si="4"/>
        <v/>
      </c>
      <c r="AA31" s="64">
        <f>SUM(AA28:AA30)</f>
        <v>1845.7269999999999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28.992000000000004</v>
      </c>
      <c r="C51" s="88">
        <f t="shared" si="10"/>
        <v>28.159000000000002</v>
      </c>
      <c r="D51" s="88">
        <f t="shared" si="10"/>
        <v>22.547000000000001</v>
      </c>
      <c r="E51" s="88">
        <f t="shared" si="10"/>
        <v>9.0310000000000006</v>
      </c>
      <c r="F51" s="88">
        <f t="shared" si="10"/>
        <v>33.517000000000003</v>
      </c>
      <c r="G51" s="88">
        <f t="shared" si="10"/>
        <v>6.26</v>
      </c>
      <c r="H51" s="88">
        <f t="shared" si="10"/>
        <v>12.883000000000001</v>
      </c>
      <c r="I51" s="88">
        <f t="shared" si="10"/>
        <v>12.943999999999999</v>
      </c>
      <c r="J51" s="88">
        <f t="shared" si="10"/>
        <v>57.504999999999995</v>
      </c>
      <c r="K51" s="88">
        <f t="shared" si="10"/>
        <v>140.20699999999999</v>
      </c>
      <c r="L51" s="88">
        <f t="shared" si="10"/>
        <v>108.54300000000001</v>
      </c>
      <c r="M51" s="88">
        <f t="shared" si="10"/>
        <v>83.340999999999994</v>
      </c>
      <c r="N51" s="88">
        <f t="shared" si="10"/>
        <v>49.305000000000007</v>
      </c>
      <c r="O51" s="88">
        <f t="shared" si="10"/>
        <v>50.02399999999998</v>
      </c>
      <c r="P51" s="88">
        <f t="shared" si="10"/>
        <v>36.15</v>
      </c>
      <c r="Q51" s="88">
        <f t="shared" si="10"/>
        <v>233.899</v>
      </c>
      <c r="R51" s="88">
        <f t="shared" si="10"/>
        <v>136.38200000000001</v>
      </c>
      <c r="S51" s="88">
        <f t="shared" si="10"/>
        <v>228.73500000000001</v>
      </c>
      <c r="T51" s="88">
        <f t="shared" si="10"/>
        <v>160.19400000000002</v>
      </c>
      <c r="U51" s="88">
        <f t="shared" si="10"/>
        <v>149.27199999999999</v>
      </c>
      <c r="V51" s="88">
        <f t="shared" si="10"/>
        <v>109.53299999999999</v>
      </c>
      <c r="W51" s="88">
        <f t="shared" si="10"/>
        <v>75.087000000000003</v>
      </c>
      <c r="X51" s="88">
        <f t="shared" si="10"/>
        <v>50.738</v>
      </c>
      <c r="Y51" s="88">
        <f t="shared" si="10"/>
        <v>23.478999999999999</v>
      </c>
      <c r="Z51" s="89" t="str">
        <f t="shared" si="10"/>
        <v/>
      </c>
      <c r="AA51" s="104">
        <f>SUM(B51:Z51)</f>
        <v>1846.7269999999999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28.981000000000002</v>
      </c>
      <c r="C4" s="18">
        <v>28.163</v>
      </c>
      <c r="D4" s="18">
        <v>22.587</v>
      </c>
      <c r="E4" s="18">
        <v>9.0790000000000006</v>
      </c>
      <c r="F4" s="18">
        <v>33.488999999999997</v>
      </c>
      <c r="G4" s="18">
        <v>6.2949999999999999</v>
      </c>
      <c r="H4" s="18">
        <v>12.883000000000001</v>
      </c>
      <c r="I4" s="18">
        <v>12.943999999999999</v>
      </c>
      <c r="J4" s="18">
        <v>57.504999999999995</v>
      </c>
      <c r="K4" s="18">
        <v>140.19999999999999</v>
      </c>
      <c r="L4" s="18">
        <v>108.556</v>
      </c>
      <c r="M4" s="18">
        <v>83.3</v>
      </c>
      <c r="N4" s="18">
        <v>49.304999999999993</v>
      </c>
      <c r="O4" s="18">
        <v>50.004000000000005</v>
      </c>
      <c r="P4" s="18">
        <v>36.15</v>
      </c>
      <c r="Q4" s="18">
        <v>233.9</v>
      </c>
      <c r="R4" s="18">
        <v>136.375</v>
      </c>
      <c r="S4" s="18">
        <v>228.732</v>
      </c>
      <c r="T4" s="18">
        <v>160.184</v>
      </c>
      <c r="U4" s="18">
        <v>149.24</v>
      </c>
      <c r="V4" s="18">
        <v>109.533</v>
      </c>
      <c r="W4" s="18">
        <v>75.086999999999989</v>
      </c>
      <c r="X4" s="18">
        <v>50.738</v>
      </c>
      <c r="Y4" s="18">
        <v>23.479000000000003</v>
      </c>
      <c r="Z4" s="19"/>
      <c r="AA4" s="20">
        <f>SUM(B4:Z4)</f>
        <v>1846.7089999999998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89.55</v>
      </c>
      <c r="D7" s="28">
        <v>73.75</v>
      </c>
      <c r="E7" s="28">
        <v>69.010000000000005</v>
      </c>
      <c r="F7" s="28">
        <v>63.86</v>
      </c>
      <c r="G7" s="28">
        <v>56.77</v>
      </c>
      <c r="H7" s="28">
        <v>59.44</v>
      </c>
      <c r="I7" s="28">
        <v>64.64</v>
      </c>
      <c r="J7" s="28">
        <v>91</v>
      </c>
      <c r="K7" s="28">
        <v>101.93</v>
      </c>
      <c r="L7" s="28">
        <v>99.78</v>
      </c>
      <c r="M7" s="28">
        <v>94</v>
      </c>
      <c r="N7" s="28">
        <v>90.93</v>
      </c>
      <c r="O7" s="28">
        <v>81.7</v>
      </c>
      <c r="P7" s="28">
        <v>97.79</v>
      </c>
      <c r="Q7" s="28">
        <v>100.94</v>
      </c>
      <c r="R7" s="28">
        <v>116.94</v>
      </c>
      <c r="S7" s="28">
        <v>130</v>
      </c>
      <c r="T7" s="28">
        <v>130</v>
      </c>
      <c r="U7" s="28">
        <v>135</v>
      </c>
      <c r="V7" s="28">
        <v>102.42</v>
      </c>
      <c r="W7" s="28">
        <v>90.56</v>
      </c>
      <c r="X7" s="28">
        <v>86.37</v>
      </c>
      <c r="Y7" s="28">
        <v>56.61</v>
      </c>
      <c r="Z7" s="29"/>
      <c r="AA7" s="30">
        <f>IF(SUM(B7:Z7)&lt;&gt;0,AVERAGEIF(B7:Z7,"&lt;&gt;"""),"")</f>
        <v>90.749583333333348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0.59199999999999997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0.59199999999999997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0.59199999999999997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0.59199999999999997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</v>
      </c>
      <c r="O19" s="72"/>
      <c r="P19" s="72">
        <v>5.4</v>
      </c>
      <c r="Q19" s="72"/>
      <c r="R19" s="72"/>
      <c r="S19" s="72"/>
      <c r="T19" s="72">
        <v>97</v>
      </c>
      <c r="U19" s="72">
        <v>97</v>
      </c>
      <c r="V19" s="72">
        <v>108.739</v>
      </c>
      <c r="W19" s="72">
        <v>74.700999999999993</v>
      </c>
      <c r="X19" s="72">
        <v>50.3</v>
      </c>
      <c r="Y19" s="72">
        <v>22.1</v>
      </c>
      <c r="Z19" s="73"/>
      <c r="AA19" s="74">
        <f t="shared" ref="AA19:AA24" si="2">SUM(B19:Z19)</f>
        <v>474.24000000000007</v>
      </c>
    </row>
    <row r="20" spans="1:27" ht="24.95" customHeight="1" x14ac:dyDescent="0.2">
      <c r="A20" s="75" t="s">
        <v>15</v>
      </c>
      <c r="B20" s="76">
        <v>0.82299999999999995</v>
      </c>
      <c r="C20" s="77">
        <v>0.81899999999999995</v>
      </c>
      <c r="D20" s="77">
        <v>0.76900000000000002</v>
      </c>
      <c r="E20" s="77">
        <v>0.75600000000000001</v>
      </c>
      <c r="F20" s="77">
        <v>0.70499999999999996</v>
      </c>
      <c r="G20" s="77">
        <v>0.92200000000000004</v>
      </c>
      <c r="H20" s="77">
        <v>1.147</v>
      </c>
      <c r="I20" s="77">
        <v>1.5009999999999999</v>
      </c>
      <c r="J20" s="77">
        <v>7.407</v>
      </c>
      <c r="K20" s="77"/>
      <c r="L20" s="77"/>
      <c r="M20" s="77"/>
      <c r="N20" s="77">
        <v>16.448</v>
      </c>
      <c r="O20" s="77">
        <v>0.90400000000000003</v>
      </c>
      <c r="P20" s="77">
        <v>2.5</v>
      </c>
      <c r="Q20" s="77"/>
      <c r="R20" s="77">
        <v>13.463000000000001</v>
      </c>
      <c r="S20" s="77">
        <v>0.10400000000000001</v>
      </c>
      <c r="T20" s="77">
        <v>0.21</v>
      </c>
      <c r="U20" s="77">
        <v>0.23699999999999999</v>
      </c>
      <c r="V20" s="77">
        <v>4.8000000000000001E-2</v>
      </c>
      <c r="W20" s="77">
        <v>4.4999999999999998E-2</v>
      </c>
      <c r="X20" s="77">
        <v>4.2999999999999997E-2</v>
      </c>
      <c r="Y20" s="77">
        <v>0.66400000000000003</v>
      </c>
      <c r="Z20" s="78"/>
      <c r="AA20" s="79">
        <f t="shared" si="2"/>
        <v>49.515000000000008</v>
      </c>
    </row>
    <row r="21" spans="1:27" ht="24.95" customHeight="1" x14ac:dyDescent="0.2">
      <c r="A21" s="75" t="s">
        <v>16</v>
      </c>
      <c r="B21" s="80">
        <v>0.55800000000000005</v>
      </c>
      <c r="C21" s="81">
        <v>0.54400000000000004</v>
      </c>
      <c r="D21" s="81">
        <v>0.51800000000000002</v>
      </c>
      <c r="E21" s="81">
        <v>2.7230000000000003</v>
      </c>
      <c r="F21" s="81">
        <v>3.2839999999999998</v>
      </c>
      <c r="G21" s="81">
        <v>3.8730000000000002</v>
      </c>
      <c r="H21" s="81">
        <v>10.236000000000001</v>
      </c>
      <c r="I21" s="81">
        <v>9.3509999999999991</v>
      </c>
      <c r="J21" s="81">
        <v>46.298000000000002</v>
      </c>
      <c r="K21" s="81"/>
      <c r="L21" s="81">
        <v>5.6000000000000001E-2</v>
      </c>
      <c r="M21" s="81"/>
      <c r="N21" s="81">
        <v>31.856999999999999</v>
      </c>
      <c r="O21" s="81"/>
      <c r="P21" s="81">
        <v>28.25</v>
      </c>
      <c r="Q21" s="81"/>
      <c r="R21" s="81">
        <v>22.911999999999999</v>
      </c>
      <c r="S21" s="81">
        <v>1.528</v>
      </c>
      <c r="T21" s="81">
        <v>2.3739999999999997</v>
      </c>
      <c r="U21" s="81">
        <v>1.3029999999999999</v>
      </c>
      <c r="V21" s="81">
        <v>0.746</v>
      </c>
      <c r="W21" s="81">
        <v>0.34100000000000003</v>
      </c>
      <c r="X21" s="81">
        <v>0.39500000000000002</v>
      </c>
      <c r="Y21" s="81">
        <v>0.71500000000000008</v>
      </c>
      <c r="Z21" s="78"/>
      <c r="AA21" s="79">
        <f t="shared" si="2"/>
        <v>167.86200000000002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2.8810000000000002</v>
      </c>
      <c r="C25" s="88">
        <f t="shared" si="3"/>
        <v>2.863</v>
      </c>
      <c r="D25" s="88">
        <f t="shared" si="3"/>
        <v>2.7869999999999999</v>
      </c>
      <c r="E25" s="88">
        <f t="shared" si="3"/>
        <v>4.979000000000001</v>
      </c>
      <c r="F25" s="88">
        <f t="shared" si="3"/>
        <v>5.4889999999999999</v>
      </c>
      <c r="G25" s="88">
        <f t="shared" si="3"/>
        <v>6.2949999999999999</v>
      </c>
      <c r="H25" s="88">
        <f t="shared" si="3"/>
        <v>12.883000000000001</v>
      </c>
      <c r="I25" s="88">
        <f t="shared" si="3"/>
        <v>12.351999999999999</v>
      </c>
      <c r="J25" s="88">
        <f t="shared" si="3"/>
        <v>55.204999999999998</v>
      </c>
      <c r="K25" s="88">
        <f t="shared" si="3"/>
        <v>1.5</v>
      </c>
      <c r="L25" s="88">
        <f t="shared" si="3"/>
        <v>1.556</v>
      </c>
      <c r="M25" s="88">
        <f t="shared" si="3"/>
        <v>1.5</v>
      </c>
      <c r="N25" s="88">
        <f t="shared" si="3"/>
        <v>49.305</v>
      </c>
      <c r="O25" s="88">
        <f t="shared" si="3"/>
        <v>0.90400000000000003</v>
      </c>
      <c r="P25" s="88">
        <f t="shared" si="3"/>
        <v>36.15</v>
      </c>
      <c r="Q25" s="88">
        <f t="shared" si="3"/>
        <v>0</v>
      </c>
      <c r="R25" s="88">
        <f t="shared" si="3"/>
        <v>36.375</v>
      </c>
      <c r="S25" s="88">
        <f t="shared" si="3"/>
        <v>1.6320000000000001</v>
      </c>
      <c r="T25" s="88">
        <f t="shared" si="3"/>
        <v>99.583999999999989</v>
      </c>
      <c r="U25" s="88">
        <f t="shared" si="3"/>
        <v>98.539999999999992</v>
      </c>
      <c r="V25" s="88">
        <f t="shared" si="3"/>
        <v>109.533</v>
      </c>
      <c r="W25" s="88">
        <f t="shared" si="3"/>
        <v>75.086999999999989</v>
      </c>
      <c r="X25" s="88">
        <f t="shared" si="3"/>
        <v>50.738</v>
      </c>
      <c r="Y25" s="88">
        <f t="shared" si="3"/>
        <v>23.479000000000003</v>
      </c>
      <c r="Z25" s="89">
        <f t="shared" si="3"/>
        <v>0</v>
      </c>
      <c r="AA25" s="90">
        <f t="shared" si="3"/>
        <v>691.61700000000019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2.8809999999999998</v>
      </c>
      <c r="C29" s="77">
        <v>2.863</v>
      </c>
      <c r="D29" s="77">
        <v>2.7869999999999999</v>
      </c>
      <c r="E29" s="77">
        <v>4.9790000000000001</v>
      </c>
      <c r="F29" s="77">
        <v>5.4889999999999999</v>
      </c>
      <c r="G29" s="77">
        <v>6.2949999999999999</v>
      </c>
      <c r="H29" s="77">
        <v>12.882999999999999</v>
      </c>
      <c r="I29" s="77">
        <v>12.944000000000001</v>
      </c>
      <c r="J29" s="77">
        <v>55.204999999999998</v>
      </c>
      <c r="K29" s="77">
        <v>1.5</v>
      </c>
      <c r="L29" s="77">
        <v>1.556</v>
      </c>
      <c r="M29" s="77">
        <v>1.5</v>
      </c>
      <c r="N29" s="77">
        <v>49.305</v>
      </c>
      <c r="O29" s="77">
        <v>0.90400000000000003</v>
      </c>
      <c r="P29" s="77">
        <v>36.15</v>
      </c>
      <c r="Q29" s="77"/>
      <c r="R29" s="77">
        <v>36.375</v>
      </c>
      <c r="S29" s="77">
        <v>1.6319999999999999</v>
      </c>
      <c r="T29" s="77">
        <v>99.584000000000003</v>
      </c>
      <c r="U29" s="77">
        <v>98.54</v>
      </c>
      <c r="V29" s="77">
        <v>109.533</v>
      </c>
      <c r="W29" s="77">
        <v>75.087000000000003</v>
      </c>
      <c r="X29" s="77">
        <v>50.738</v>
      </c>
      <c r="Y29" s="77">
        <v>23.478999999999999</v>
      </c>
      <c r="Z29" s="78"/>
      <c r="AA29" s="79">
        <f>SUM(B29:Z29)</f>
        <v>692.20900000000006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2.8809999999999998</v>
      </c>
      <c r="C31" s="62">
        <f t="shared" si="4"/>
        <v>2.863</v>
      </c>
      <c r="D31" s="62">
        <f t="shared" si="4"/>
        <v>2.7869999999999999</v>
      </c>
      <c r="E31" s="62">
        <f t="shared" si="4"/>
        <v>4.9790000000000001</v>
      </c>
      <c r="F31" s="62">
        <f t="shared" si="4"/>
        <v>5.4889999999999999</v>
      </c>
      <c r="G31" s="62">
        <f t="shared" si="4"/>
        <v>6.2949999999999999</v>
      </c>
      <c r="H31" s="62">
        <f t="shared" si="4"/>
        <v>12.882999999999999</v>
      </c>
      <c r="I31" s="62">
        <f t="shared" si="4"/>
        <v>12.944000000000001</v>
      </c>
      <c r="J31" s="62">
        <f t="shared" si="4"/>
        <v>55.204999999999998</v>
      </c>
      <c r="K31" s="62">
        <f t="shared" si="4"/>
        <v>1.5</v>
      </c>
      <c r="L31" s="62">
        <f t="shared" si="4"/>
        <v>1.556</v>
      </c>
      <c r="M31" s="62">
        <f t="shared" si="4"/>
        <v>1.5</v>
      </c>
      <c r="N31" s="62">
        <f t="shared" si="4"/>
        <v>49.305</v>
      </c>
      <c r="O31" s="62">
        <f t="shared" si="4"/>
        <v>0.90400000000000003</v>
      </c>
      <c r="P31" s="62">
        <f t="shared" si="4"/>
        <v>36.15</v>
      </c>
      <c r="Q31" s="62">
        <f t="shared" si="4"/>
        <v>0</v>
      </c>
      <c r="R31" s="62">
        <f t="shared" si="4"/>
        <v>36.375</v>
      </c>
      <c r="S31" s="62">
        <f t="shared" si="4"/>
        <v>1.6319999999999999</v>
      </c>
      <c r="T31" s="62">
        <f t="shared" si="4"/>
        <v>99.584000000000003</v>
      </c>
      <c r="U31" s="62">
        <f t="shared" si="4"/>
        <v>98.54</v>
      </c>
      <c r="V31" s="62">
        <f t="shared" si="4"/>
        <v>109.533</v>
      </c>
      <c r="W31" s="62">
        <f t="shared" si="4"/>
        <v>75.087000000000003</v>
      </c>
      <c r="X31" s="62">
        <f t="shared" si="4"/>
        <v>50.738</v>
      </c>
      <c r="Y31" s="62">
        <f t="shared" si="4"/>
        <v>23.478999999999999</v>
      </c>
      <c r="Z31" s="63">
        <f t="shared" si="4"/>
        <v>0</v>
      </c>
      <c r="AA31" s="64">
        <f t="shared" si="4"/>
        <v>692.20900000000006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26.1</v>
      </c>
      <c r="C38" s="99">
        <v>25.3</v>
      </c>
      <c r="D38" s="99">
        <v>19.8</v>
      </c>
      <c r="E38" s="99">
        <v>4.0999999999999996</v>
      </c>
      <c r="F38" s="99">
        <v>28</v>
      </c>
      <c r="G38" s="99"/>
      <c r="H38" s="99"/>
      <c r="I38" s="99"/>
      <c r="J38" s="99">
        <v>2.2999999999999998</v>
      </c>
      <c r="K38" s="99">
        <v>138.69999999999999</v>
      </c>
      <c r="L38" s="99">
        <v>107</v>
      </c>
      <c r="M38" s="99">
        <v>81.8</v>
      </c>
      <c r="N38" s="99"/>
      <c r="O38" s="99">
        <v>49.1</v>
      </c>
      <c r="P38" s="99"/>
      <c r="Q38" s="99">
        <v>233.9</v>
      </c>
      <c r="R38" s="99">
        <v>100</v>
      </c>
      <c r="S38" s="99">
        <v>227.1</v>
      </c>
      <c r="T38" s="99">
        <v>60.6</v>
      </c>
      <c r="U38" s="99">
        <v>50.7</v>
      </c>
      <c r="V38" s="99"/>
      <c r="W38" s="99"/>
      <c r="X38" s="99"/>
      <c r="Y38" s="99"/>
      <c r="Z38" s="100"/>
      <c r="AA38" s="79">
        <f t="shared" si="5"/>
        <v>1154.5</v>
      </c>
    </row>
    <row r="39" spans="1:27" ht="30" customHeight="1" thickBot="1" x14ac:dyDescent="0.25">
      <c r="A39" s="86" t="s">
        <v>45</v>
      </c>
      <c r="B39" s="87">
        <f t="shared" ref="B39:Z39" si="6">SUM(B34:B38)</f>
        <v>26.1</v>
      </c>
      <c r="C39" s="88">
        <f t="shared" si="6"/>
        <v>25.3</v>
      </c>
      <c r="D39" s="88">
        <f t="shared" si="6"/>
        <v>19.8</v>
      </c>
      <c r="E39" s="88">
        <f t="shared" si="6"/>
        <v>4.0999999999999996</v>
      </c>
      <c r="F39" s="88">
        <f t="shared" si="6"/>
        <v>28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2.2999999999999998</v>
      </c>
      <c r="K39" s="88">
        <f t="shared" si="6"/>
        <v>138.69999999999999</v>
      </c>
      <c r="L39" s="88">
        <f t="shared" si="6"/>
        <v>107</v>
      </c>
      <c r="M39" s="88">
        <f t="shared" si="6"/>
        <v>81.8</v>
      </c>
      <c r="N39" s="88">
        <f t="shared" si="6"/>
        <v>0</v>
      </c>
      <c r="O39" s="88">
        <f t="shared" si="6"/>
        <v>49.1</v>
      </c>
      <c r="P39" s="88">
        <f t="shared" si="6"/>
        <v>0</v>
      </c>
      <c r="Q39" s="88">
        <f t="shared" si="6"/>
        <v>233.9</v>
      </c>
      <c r="R39" s="88">
        <f t="shared" si="6"/>
        <v>100</v>
      </c>
      <c r="S39" s="88">
        <f t="shared" si="6"/>
        <v>227.1</v>
      </c>
      <c r="T39" s="88">
        <f t="shared" si="6"/>
        <v>60.6</v>
      </c>
      <c r="U39" s="88">
        <f t="shared" si="6"/>
        <v>50.7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1154.5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26.1</v>
      </c>
      <c r="C46" s="99">
        <v>25.3</v>
      </c>
      <c r="D46" s="99">
        <v>19.8</v>
      </c>
      <c r="E46" s="99">
        <v>4.0999999999999996</v>
      </c>
      <c r="F46" s="99">
        <v>28</v>
      </c>
      <c r="G46" s="99"/>
      <c r="H46" s="99"/>
      <c r="I46" s="99"/>
      <c r="J46" s="99">
        <v>2.2999999999999998</v>
      </c>
      <c r="K46" s="99">
        <v>138.69999999999999</v>
      </c>
      <c r="L46" s="99">
        <v>107</v>
      </c>
      <c r="M46" s="99">
        <v>81.8</v>
      </c>
      <c r="N46" s="99"/>
      <c r="O46" s="99">
        <v>49.1</v>
      </c>
      <c r="P46" s="99"/>
      <c r="Q46" s="99">
        <v>233.9</v>
      </c>
      <c r="R46" s="99">
        <v>100</v>
      </c>
      <c r="S46" s="99">
        <v>227.1</v>
      </c>
      <c r="T46" s="99">
        <v>60.6</v>
      </c>
      <c r="U46" s="99">
        <v>50.7</v>
      </c>
      <c r="V46" s="99"/>
      <c r="W46" s="99"/>
      <c r="X46" s="99"/>
      <c r="Y46" s="99"/>
      <c r="Z46" s="100"/>
      <c r="AA46" s="79">
        <f t="shared" si="7"/>
        <v>1154.5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26.1</v>
      </c>
      <c r="C48" s="88">
        <f t="shared" ref="C48:Z48" si="8">SUM(C42:C47)</f>
        <v>25.3</v>
      </c>
      <c r="D48" s="88">
        <f t="shared" si="8"/>
        <v>19.8</v>
      </c>
      <c r="E48" s="88">
        <f t="shared" si="8"/>
        <v>4.0999999999999996</v>
      </c>
      <c r="F48" s="88">
        <f t="shared" si="8"/>
        <v>28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2.2999999999999998</v>
      </c>
      <c r="K48" s="88">
        <f t="shared" si="8"/>
        <v>138.69999999999999</v>
      </c>
      <c r="L48" s="88">
        <f t="shared" si="8"/>
        <v>107</v>
      </c>
      <c r="M48" s="88">
        <f t="shared" si="8"/>
        <v>81.8</v>
      </c>
      <c r="N48" s="88">
        <f t="shared" si="8"/>
        <v>0</v>
      </c>
      <c r="O48" s="88">
        <f t="shared" si="8"/>
        <v>49.1</v>
      </c>
      <c r="P48" s="88">
        <f t="shared" si="8"/>
        <v>0</v>
      </c>
      <c r="Q48" s="88">
        <f t="shared" si="8"/>
        <v>233.9</v>
      </c>
      <c r="R48" s="88">
        <f t="shared" si="8"/>
        <v>100</v>
      </c>
      <c r="S48" s="88">
        <f t="shared" si="8"/>
        <v>227.1</v>
      </c>
      <c r="T48" s="88">
        <f t="shared" si="8"/>
        <v>60.6</v>
      </c>
      <c r="U48" s="88">
        <f t="shared" si="8"/>
        <v>50.7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1154.5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28.981000000000002</v>
      </c>
      <c r="C51" s="88">
        <f t="shared" si="10"/>
        <v>28.163</v>
      </c>
      <c r="D51" s="88">
        <f t="shared" si="10"/>
        <v>22.587</v>
      </c>
      <c r="E51" s="88">
        <f t="shared" si="10"/>
        <v>9.0790000000000006</v>
      </c>
      <c r="F51" s="88">
        <f t="shared" si="10"/>
        <v>33.488999999999997</v>
      </c>
      <c r="G51" s="88">
        <f t="shared" si="10"/>
        <v>6.2949999999999999</v>
      </c>
      <c r="H51" s="88">
        <f t="shared" si="10"/>
        <v>12.883000000000001</v>
      </c>
      <c r="I51" s="88">
        <f t="shared" si="10"/>
        <v>12.943999999999999</v>
      </c>
      <c r="J51" s="88">
        <f t="shared" si="10"/>
        <v>57.504999999999995</v>
      </c>
      <c r="K51" s="88">
        <f t="shared" si="10"/>
        <v>140.19999999999999</v>
      </c>
      <c r="L51" s="88">
        <f t="shared" si="10"/>
        <v>108.556</v>
      </c>
      <c r="M51" s="88">
        <f t="shared" si="10"/>
        <v>83.3</v>
      </c>
      <c r="N51" s="88">
        <f t="shared" si="10"/>
        <v>49.305</v>
      </c>
      <c r="O51" s="88">
        <f t="shared" si="10"/>
        <v>50.004000000000005</v>
      </c>
      <c r="P51" s="88">
        <f t="shared" si="10"/>
        <v>36.15</v>
      </c>
      <c r="Q51" s="88">
        <f t="shared" si="10"/>
        <v>233.9</v>
      </c>
      <c r="R51" s="88">
        <f t="shared" si="10"/>
        <v>136.375</v>
      </c>
      <c r="S51" s="88">
        <f t="shared" si="10"/>
        <v>228.732</v>
      </c>
      <c r="T51" s="88">
        <f t="shared" si="10"/>
        <v>160.184</v>
      </c>
      <c r="U51" s="88">
        <f t="shared" si="10"/>
        <v>149.24</v>
      </c>
      <c r="V51" s="88">
        <f t="shared" si="10"/>
        <v>109.533</v>
      </c>
      <c r="W51" s="88">
        <f t="shared" si="10"/>
        <v>75.086999999999989</v>
      </c>
      <c r="X51" s="88">
        <f t="shared" si="10"/>
        <v>50.738</v>
      </c>
      <c r="Y51" s="88">
        <f t="shared" si="10"/>
        <v>23.479000000000003</v>
      </c>
      <c r="Z51" s="89">
        <f t="shared" si="10"/>
        <v>0</v>
      </c>
      <c r="AA51" s="104">
        <f>SUM(B51:Z51)</f>
        <v>1846.7089999999998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26.1</v>
      </c>
      <c r="C4" s="18">
        <v>25.3</v>
      </c>
      <c r="D4" s="18">
        <v>19.8</v>
      </c>
      <c r="E4" s="18">
        <v>4.0999999999999996</v>
      </c>
      <c r="F4" s="18">
        <v>28</v>
      </c>
      <c r="G4" s="18">
        <v>-1</v>
      </c>
      <c r="H4" s="18"/>
      <c r="I4" s="18"/>
      <c r="J4" s="18">
        <v>2.2999999999999998</v>
      </c>
      <c r="K4" s="18">
        <v>138.69999999999999</v>
      </c>
      <c r="L4" s="18">
        <v>107</v>
      </c>
      <c r="M4" s="18">
        <v>81.8</v>
      </c>
      <c r="N4" s="18"/>
      <c r="O4" s="18">
        <v>49.1</v>
      </c>
      <c r="P4" s="18"/>
      <c r="Q4" s="18">
        <v>233.9</v>
      </c>
      <c r="R4" s="18">
        <v>100</v>
      </c>
      <c r="S4" s="18">
        <v>227.1</v>
      </c>
      <c r="T4" s="18">
        <v>60.6</v>
      </c>
      <c r="U4" s="18">
        <v>50.7</v>
      </c>
      <c r="V4" s="18"/>
      <c r="W4" s="18"/>
      <c r="X4" s="18"/>
      <c r="Y4" s="18"/>
      <c r="Z4" s="19"/>
      <c r="AA4" s="111">
        <f>SUM(B4:Z4)</f>
        <v>1153.5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</v>
      </c>
      <c r="C7" s="117">
        <v>89.55</v>
      </c>
      <c r="D7" s="117">
        <v>73.75</v>
      </c>
      <c r="E7" s="117">
        <v>69.010000000000005</v>
      </c>
      <c r="F7" s="117">
        <v>63.86</v>
      </c>
      <c r="G7" s="117">
        <v>56.77</v>
      </c>
      <c r="H7" s="117">
        <v>59.44</v>
      </c>
      <c r="I7" s="117">
        <v>64.64</v>
      </c>
      <c r="J7" s="117">
        <v>91</v>
      </c>
      <c r="K7" s="117">
        <v>101.93</v>
      </c>
      <c r="L7" s="117">
        <v>99.78</v>
      </c>
      <c r="M7" s="117">
        <v>94</v>
      </c>
      <c r="N7" s="117">
        <v>90.93</v>
      </c>
      <c r="O7" s="117">
        <v>81.7</v>
      </c>
      <c r="P7" s="117">
        <v>97.79</v>
      </c>
      <c r="Q7" s="117">
        <v>100.94</v>
      </c>
      <c r="R7" s="117">
        <v>116.94</v>
      </c>
      <c r="S7" s="117">
        <v>130</v>
      </c>
      <c r="T7" s="117">
        <v>130</v>
      </c>
      <c r="U7" s="117">
        <v>135</v>
      </c>
      <c r="V7" s="117">
        <v>102.42</v>
      </c>
      <c r="W7" s="117">
        <v>90.56</v>
      </c>
      <c r="X7" s="117">
        <v>86.37</v>
      </c>
      <c r="Y7" s="117">
        <v>56.61</v>
      </c>
      <c r="Z7" s="118"/>
      <c r="AA7" s="119">
        <f>IF(SUM(B7:Z7)&lt;&gt;0,AVERAGEIF(B7:Z7,"&lt;&gt;"""),"")</f>
        <v>90.749583333333348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26.1</v>
      </c>
      <c r="C23" s="133">
        <v>25.3</v>
      </c>
      <c r="D23" s="133">
        <v>19.8</v>
      </c>
      <c r="E23" s="133">
        <v>4.0999999999999996</v>
      </c>
      <c r="F23" s="133">
        <v>28</v>
      </c>
      <c r="G23" s="133"/>
      <c r="H23" s="133"/>
      <c r="I23" s="133"/>
      <c r="J23" s="133">
        <v>2.2999999999999998</v>
      </c>
      <c r="K23" s="133">
        <v>138.69999999999999</v>
      </c>
      <c r="L23" s="133">
        <v>107</v>
      </c>
      <c r="M23" s="133">
        <v>81.8</v>
      </c>
      <c r="N23" s="133"/>
      <c r="O23" s="133">
        <v>49.1</v>
      </c>
      <c r="P23" s="133"/>
      <c r="Q23" s="133">
        <v>233.9</v>
      </c>
      <c r="R23" s="133">
        <v>100</v>
      </c>
      <c r="S23" s="133">
        <v>227.1</v>
      </c>
      <c r="T23" s="133">
        <v>60.6</v>
      </c>
      <c r="U23" s="133">
        <v>50.7</v>
      </c>
      <c r="V23" s="133"/>
      <c r="W23" s="133"/>
      <c r="X23" s="133"/>
      <c r="Y23" s="133"/>
      <c r="Z23" s="131"/>
      <c r="AA23" s="132">
        <f t="shared" si="2"/>
        <v>1154.5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26.1</v>
      </c>
      <c r="C24" s="135">
        <f t="shared" si="3"/>
        <v>25.3</v>
      </c>
      <c r="D24" s="135">
        <f t="shared" si="3"/>
        <v>19.8</v>
      </c>
      <c r="E24" s="135">
        <f t="shared" si="3"/>
        <v>4.0999999999999996</v>
      </c>
      <c r="F24" s="135">
        <f t="shared" si="3"/>
        <v>28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2.2999999999999998</v>
      </c>
      <c r="K24" s="135">
        <f t="shared" si="3"/>
        <v>138.69999999999999</v>
      </c>
      <c r="L24" s="135">
        <f t="shared" si="3"/>
        <v>107</v>
      </c>
      <c r="M24" s="135">
        <f t="shared" si="3"/>
        <v>81.8</v>
      </c>
      <c r="N24" s="135">
        <f t="shared" si="3"/>
        <v>0</v>
      </c>
      <c r="O24" s="135">
        <f t="shared" si="3"/>
        <v>49.1</v>
      </c>
      <c r="P24" s="135">
        <f t="shared" si="3"/>
        <v>0</v>
      </c>
      <c r="Q24" s="135">
        <f t="shared" si="3"/>
        <v>233.9</v>
      </c>
      <c r="R24" s="135">
        <f t="shared" si="3"/>
        <v>100</v>
      </c>
      <c r="S24" s="135">
        <f t="shared" si="3"/>
        <v>227.1</v>
      </c>
      <c r="T24" s="135">
        <f t="shared" si="3"/>
        <v>60.6</v>
      </c>
      <c r="U24" s="135">
        <f t="shared" si="3"/>
        <v>50.7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1154.5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2023-12-15T14:18:54Z</dcterms:created>
  <dcterms:modified xsi:type="dcterms:W3CDTF">2023-12-15T14:18:55Z</dcterms:modified>
</cp:coreProperties>
</file>