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<sst xmlns="http://schemas.openxmlformats.org/spreadsheetml/2006/main" count="117" uniqueCount="53">
  <si>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14/12/2023 16:23:24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</si>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</sst>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8B8-4609-BB17-BD9C6F2CBFC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8B8-4609-BB17-BD9C6F2CBFC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41.816000000000003</c:v>
                </c:pt>
                <c:pt idx="7">
                  <c:v>166.21899999999999</c:v>
                </c:pt>
                <c:pt idx="8">
                  <c:v>108.00700000000001</c:v>
                </c:pt>
                <c:pt idx="9">
                  <c:v>110.69499999999999</c:v>
                </c:pt>
                <c:pt idx="10">
                  <c:v>79.974999999999994</c:v>
                </c:pt>
                <c:pt idx="11">
                  <c:v>103.93299999999999</c:v>
                </c:pt>
                <c:pt idx="12">
                  <c:v>43.65</c:v>
                </c:pt>
                <c:pt idx="13">
                  <c:v>96.2</c:v>
                </c:pt>
                <c:pt idx="14">
                  <c:v>108.9</c:v>
                </c:pt>
                <c:pt idx="15">
                  <c:v>151.06700000000001</c:v>
                </c:pt>
                <c:pt idx="16">
                  <c:v>224.238</c:v>
                </c:pt>
                <c:pt idx="17">
                  <c:v>2.4900000000000002</c:v>
                </c:pt>
                <c:pt idx="18">
                  <c:v>24.148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B8-4609-BB17-BD9C6F2CBFC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46.8</c:v>
                </c:pt>
                <c:pt idx="10">
                  <c:v>30.3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B8-4609-BB17-BD9C6F2CBFC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4.8870000000000005</c:v>
                </c:pt>
                <c:pt idx="1">
                  <c:v>7.7289999999999992</c:v>
                </c:pt>
                <c:pt idx="2">
                  <c:v>3.3659999999999997</c:v>
                </c:pt>
                <c:pt idx="4">
                  <c:v>12.729000000000001</c:v>
                </c:pt>
                <c:pt idx="5">
                  <c:v>16.105</c:v>
                </c:pt>
                <c:pt idx="6">
                  <c:v>4.6639999999999997</c:v>
                </c:pt>
                <c:pt idx="7">
                  <c:v>0.51700000000000002</c:v>
                </c:pt>
                <c:pt idx="8">
                  <c:v>0.44600000000000001</c:v>
                </c:pt>
                <c:pt idx="9">
                  <c:v>0.996</c:v>
                </c:pt>
                <c:pt idx="10">
                  <c:v>0.67300000000000004</c:v>
                </c:pt>
                <c:pt idx="11">
                  <c:v>1.4319999999999999</c:v>
                </c:pt>
                <c:pt idx="12">
                  <c:v>0.67800000000000005</c:v>
                </c:pt>
                <c:pt idx="13">
                  <c:v>0.95399999999999996</c:v>
                </c:pt>
                <c:pt idx="14">
                  <c:v>2.5439999999999996</c:v>
                </c:pt>
                <c:pt idx="15">
                  <c:v>3.0840000000000005</c:v>
                </c:pt>
                <c:pt idx="16">
                  <c:v>3.996</c:v>
                </c:pt>
                <c:pt idx="17">
                  <c:v>1.8320000000000001</c:v>
                </c:pt>
                <c:pt idx="18">
                  <c:v>2.0870000000000002</c:v>
                </c:pt>
                <c:pt idx="19">
                  <c:v>2.68</c:v>
                </c:pt>
                <c:pt idx="20">
                  <c:v>12.858000000000001</c:v>
                </c:pt>
                <c:pt idx="22">
                  <c:v>3.6749999999999998</c:v>
                </c:pt>
                <c:pt idx="23">
                  <c:v>8.6890000000000001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B8-4609-BB17-BD9C6F2CBFC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8B8-4609-BB17-BD9C6F2CBFC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32.771000000000001</c:v>
                </c:pt>
                <c:pt idx="3">
                  <c:v>55.652000000000001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B8-4609-BB17-BD9C6F2CB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8.7359999999999989</c:v>
                </c:pt>
                <c:pt idx="1">
                  <c:v>10.731000000000002</c:v>
                </c:pt>
                <c:pt idx="2">
                  <c:v>38.279000000000011</c:v>
                </c:pt>
                <c:pt idx="3">
                  <c:v>55.652999999999992</c:v>
                </c:pt>
                <c:pt idx="4">
                  <c:v>15.731</c:v>
                </c:pt>
                <c:pt idx="5">
                  <c:v>17.628</c:v>
                </c:pt>
                <c:pt idx="6">
                  <c:v>57.802999999999997</c:v>
                </c:pt>
                <c:pt idx="7">
                  <c:v>192.30100000000004</c:v>
                </c:pt>
                <c:pt idx="8">
                  <c:v>137.07399999999998</c:v>
                </c:pt>
                <c:pt idx="9">
                  <c:v>182.423</c:v>
                </c:pt>
                <c:pt idx="10">
                  <c:v>120.873</c:v>
                </c:pt>
                <c:pt idx="11">
                  <c:v>128.62200000000001</c:v>
                </c:pt>
                <c:pt idx="12">
                  <c:v>50.51</c:v>
                </c:pt>
                <c:pt idx="13">
                  <c:v>116.214</c:v>
                </c:pt>
                <c:pt idx="14">
                  <c:v>124.24399999999999</c:v>
                </c:pt>
                <c:pt idx="15">
                  <c:v>179.834</c:v>
                </c:pt>
                <c:pt idx="16">
                  <c:v>259.68200000000002</c:v>
                </c:pt>
                <c:pt idx="17">
                  <c:v>36.035999999999994</c:v>
                </c:pt>
                <c:pt idx="18">
                  <c:v>31.135999999999999</c:v>
                </c:pt>
                <c:pt idx="19">
                  <c:v>8.3810000000000002</c:v>
                </c:pt>
                <c:pt idx="20">
                  <c:v>23.645000000000003</c:v>
                </c:pt>
                <c:pt idx="21">
                  <c:v>75.001999999999995</c:v>
                </c:pt>
                <c:pt idx="22">
                  <c:v>78.674999999999983</c:v>
                </c:pt>
                <c:pt idx="23">
                  <c:v>38.690999999999995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8B8-4609-BB17-BD9C6F2CB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73.989999999999995</c:v>
                </c:pt>
                <c:pt idx="1">
                  <c:v>78.89</c:v>
                </c:pt>
                <c:pt idx="2">
                  <c:v>60</c:v>
                </c:pt>
                <c:pt idx="3">
                  <c:v>50.9</c:v>
                </c:pt>
                <c:pt idx="4">
                  <c:v>80.41</c:v>
                </c:pt>
                <c:pt idx="5">
                  <c:v>90.7</c:v>
                </c:pt>
                <c:pt idx="6">
                  <c:v>111.74</c:v>
                </c:pt>
                <c:pt idx="7">
                  <c:v>116.43</c:v>
                </c:pt>
                <c:pt idx="8">
                  <c:v>125.9</c:v>
                </c:pt>
                <c:pt idx="9">
                  <c:v>138.57</c:v>
                </c:pt>
                <c:pt idx="10">
                  <c:v>108.33</c:v>
                </c:pt>
                <c:pt idx="11">
                  <c:v>107.59</c:v>
                </c:pt>
                <c:pt idx="12">
                  <c:v>105.82</c:v>
                </c:pt>
                <c:pt idx="13">
                  <c:v>106.62</c:v>
                </c:pt>
                <c:pt idx="14">
                  <c:v>113.17</c:v>
                </c:pt>
                <c:pt idx="15">
                  <c:v>115.16</c:v>
                </c:pt>
                <c:pt idx="16">
                  <c:v>137</c:v>
                </c:pt>
                <c:pt idx="17">
                  <c:v>111</c:v>
                </c:pt>
                <c:pt idx="18">
                  <c:v>104</c:v>
                </c:pt>
                <c:pt idx="19">
                  <c:v>98.01</c:v>
                </c:pt>
                <c:pt idx="20">
                  <c:v>90.37</c:v>
                </c:pt>
                <c:pt idx="21">
                  <c:v>81.19</c:v>
                </c:pt>
                <c:pt idx="22">
                  <c:v>92.3</c:v>
                </c:pt>
                <c:pt idx="23">
                  <c:v>76.709999999999994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8B8-4609-BB17-BD9C6F2CB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8.7360000000000007</v>
      </c>
      <c r="C4" s="18">
        <v>10.731</v>
      </c>
      <c r="D4" s="18">
        <v>38.279000000000003</v>
      </c>
      <c r="E4" s="18">
        <v>55.652999999999999</v>
      </c>
      <c r="F4" s="18">
        <v>15.731</v>
      </c>
      <c r="G4" s="18">
        <v>17.605</v>
      </c>
      <c r="H4" s="18">
        <v>57.802999999999997</v>
      </c>
      <c r="I4" s="18">
        <v>192.30099999999999</v>
      </c>
      <c r="J4" s="18">
        <v>137.07400000000001</v>
      </c>
      <c r="K4" s="18">
        <v>182.40200000000002</v>
      </c>
      <c r="L4" s="18">
        <v>120.848</v>
      </c>
      <c r="M4" s="18">
        <v>128.57900000000001</v>
      </c>
      <c r="N4" s="18">
        <v>50.545999999999992</v>
      </c>
      <c r="O4" s="18">
        <v>116.22499999999999</v>
      </c>
      <c r="P4" s="18">
        <v>124.28399999999999</v>
      </c>
      <c r="Q4" s="18">
        <v>179.84800000000001</v>
      </c>
      <c r="R4" s="18">
        <v>259.70699999999999</v>
      </c>
      <c r="S4" s="18">
        <v>36.036000000000001</v>
      </c>
      <c r="T4" s="18">
        <v>31.135999999999999</v>
      </c>
      <c r="U4" s="18">
        <v>8.3810000000000002</v>
      </c>
      <c r="V4" s="18">
        <v>23.645</v>
      </c>
      <c r="W4" s="18">
        <v>75.001999999999995</v>
      </c>
      <c r="X4" s="18">
        <v>78.674999999999997</v>
      </c>
      <c r="Y4" s="18">
        <v>38.691000000000003</v>
      </c>
      <c r="Z4" s="19"/>
      <c r="AA4" s="20">
        <f>SUM(B4:Z4)</f>
        <v>1987.9179999999999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73.989999999999995</v>
      </c>
      <c r="C7" s="28">
        <v>78.89</v>
      </c>
      <c r="D7" s="28">
        <v>60</v>
      </c>
      <c r="E7" s="28">
        <v>50.9</v>
      </c>
      <c r="F7" s="28">
        <v>80.41</v>
      </c>
      <c r="G7" s="28">
        <v>90.7</v>
      </c>
      <c r="H7" s="28">
        <v>111.74</v>
      </c>
      <c r="I7" s="28">
        <v>116.43</v>
      </c>
      <c r="J7" s="28">
        <v>125.9</v>
      </c>
      <c r="K7" s="28">
        <v>138.57</v>
      </c>
      <c r="L7" s="28">
        <v>108.33</v>
      </c>
      <c r="M7" s="28">
        <v>107.59</v>
      </c>
      <c r="N7" s="28">
        <v>105.82</v>
      </c>
      <c r="O7" s="28">
        <v>106.62</v>
      </c>
      <c r="P7" s="28">
        <v>113.17</v>
      </c>
      <c r="Q7" s="28">
        <v>115.16</v>
      </c>
      <c r="R7" s="28">
        <v>137</v>
      </c>
      <c r="S7" s="28">
        <v>111</v>
      </c>
      <c r="T7" s="28">
        <v>104</v>
      </c>
      <c r="U7" s="28">
        <v>98.01</v>
      </c>
      <c r="V7" s="28">
        <v>90.37</v>
      </c>
      <c r="W7" s="28">
        <v>81.19</v>
      </c>
      <c r="X7" s="28">
        <v>92.3</v>
      </c>
      <c r="Y7" s="28">
        <v>76.709999999999994</v>
      </c>
      <c r="Z7" s="29"/>
      <c r="AA7" s="30">
        <f>IF(SUM(B7:Z7)&lt;&gt;0,AVERAGEIF(B7:Z7,"&lt;&gt;"""),"")</f>
        <v>98.95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41.816000000000003</v>
      </c>
      <c r="I12" s="52">
        <v>166.21899999999999</v>
      </c>
      <c r="J12" s="52">
        <v>108.00700000000001</v>
      </c>
      <c r="K12" s="52">
        <v>110.69499999999999</v>
      </c>
      <c r="L12" s="52">
        <v>79.974999999999994</v>
      </c>
      <c r="M12" s="52">
        <v>103.93299999999999</v>
      </c>
      <c r="N12" s="52">
        <v>43.65</v>
      </c>
      <c r="O12" s="52">
        <v>96.2</v>
      </c>
      <c r="P12" s="52">
        <v>108.9</v>
      </c>
      <c r="Q12" s="52">
        <v>151.06700000000001</v>
      </c>
      <c r="R12" s="52">
        <v>224.238</v>
      </c>
      <c r="S12" s="52">
        <v>2.4900000000000002</v>
      </c>
      <c r="T12" s="52">
        <v>24.148</v>
      </c>
      <c r="U12" s="52"/>
      <c r="V12" s="52"/>
      <c r="W12" s="52"/>
      <c r="X12" s="52"/>
      <c r="Y12" s="52"/>
      <c r="Z12" s="53"/>
      <c r="AA12" s="54">
        <f t="shared" si="0"/>
        <v>1261.338</v>
      </c>
    </row>
    <row r="13" spans="1:27" ht="24.95" customHeight="1" x14ac:dyDescent="0.2">
      <c r="A13" s="50" t="s">
        <v>9</v>
      </c>
      <c r="B13" s="51"/>
      <c r="C13" s="52"/>
      <c r="D13" s="52">
        <v>32.771000000000001</v>
      </c>
      <c r="E13" s="52">
        <v>55.652000000000001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88.423000000000002</v>
      </c>
    </row>
    <row r="14" spans="1:27" ht="24.95" customHeight="1" x14ac:dyDescent="0.2">
      <c r="A14" s="55" t="s">
        <v>10</v>
      </c>
      <c r="B14" s="56">
        <v>4.8870000000000005</v>
      </c>
      <c r="C14" s="57">
        <v>7.7289999999999992</v>
      </c>
      <c r="D14" s="57">
        <v>3.3659999999999997</v>
      </c>
      <c r="E14" s="57"/>
      <c r="F14" s="57">
        <v>12.729000000000001</v>
      </c>
      <c r="G14" s="57">
        <v>16.105</v>
      </c>
      <c r="H14" s="57">
        <v>4.6639999999999997</v>
      </c>
      <c r="I14" s="57">
        <v>0.51700000000000002</v>
      </c>
      <c r="J14" s="57">
        <v>0.44600000000000001</v>
      </c>
      <c r="K14" s="57">
        <v>0.996</v>
      </c>
      <c r="L14" s="57">
        <v>0.67300000000000004</v>
      </c>
      <c r="M14" s="57">
        <v>1.4319999999999999</v>
      </c>
      <c r="N14" s="57">
        <v>0.67800000000000005</v>
      </c>
      <c r="O14" s="57">
        <v>0.95399999999999996</v>
      </c>
      <c r="P14" s="57">
        <v>2.5439999999999996</v>
      </c>
      <c r="Q14" s="57">
        <v>3.0840000000000005</v>
      </c>
      <c r="R14" s="57">
        <v>3.996</v>
      </c>
      <c r="S14" s="57">
        <v>1.8320000000000001</v>
      </c>
      <c r="T14" s="57">
        <v>2.0870000000000002</v>
      </c>
      <c r="U14" s="57">
        <v>2.68</v>
      </c>
      <c r="V14" s="57">
        <v>12.858000000000001</v>
      </c>
      <c r="W14" s="57"/>
      <c r="X14" s="57">
        <v>3.6749999999999998</v>
      </c>
      <c r="Y14" s="57">
        <v>8.6890000000000001</v>
      </c>
      <c r="Z14" s="58"/>
      <c r="AA14" s="59">
        <f t="shared" si="0"/>
        <v>96.621000000000009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4.8870000000000005</v>
      </c>
      <c r="C16" s="62">
        <f t="shared" ref="C16:Z16" si="1">IF(LEN(C$2)&gt;0,SUM(C10:C15),"")</f>
        <v>7.7289999999999992</v>
      </c>
      <c r="D16" s="62">
        <f t="shared" si="1"/>
        <v>36.137</v>
      </c>
      <c r="E16" s="62">
        <f t="shared" si="1"/>
        <v>55.652000000000001</v>
      </c>
      <c r="F16" s="62">
        <f t="shared" si="1"/>
        <v>12.729000000000001</v>
      </c>
      <c r="G16" s="62">
        <f t="shared" si="1"/>
        <v>16.105</v>
      </c>
      <c r="H16" s="62">
        <f t="shared" si="1"/>
        <v>46.480000000000004</v>
      </c>
      <c r="I16" s="62">
        <f t="shared" si="1"/>
        <v>166.73599999999999</v>
      </c>
      <c r="J16" s="62">
        <f t="shared" si="1"/>
        <v>108.453</v>
      </c>
      <c r="K16" s="62">
        <f t="shared" si="1"/>
        <v>111.69099999999999</v>
      </c>
      <c r="L16" s="62">
        <f t="shared" si="1"/>
        <v>80.647999999999996</v>
      </c>
      <c r="M16" s="62">
        <f t="shared" si="1"/>
        <v>105.36499999999999</v>
      </c>
      <c r="N16" s="62">
        <f t="shared" si="1"/>
        <v>44.327999999999996</v>
      </c>
      <c r="O16" s="62">
        <f t="shared" si="1"/>
        <v>97.153999999999996</v>
      </c>
      <c r="P16" s="62">
        <f t="shared" si="1"/>
        <v>111.444</v>
      </c>
      <c r="Q16" s="62">
        <f t="shared" si="1"/>
        <v>154.15100000000001</v>
      </c>
      <c r="R16" s="62">
        <f t="shared" si="1"/>
        <v>228.23400000000001</v>
      </c>
      <c r="S16" s="62">
        <f t="shared" si="1"/>
        <v>4.3220000000000001</v>
      </c>
      <c r="T16" s="62">
        <f t="shared" si="1"/>
        <v>26.234999999999999</v>
      </c>
      <c r="U16" s="62">
        <f t="shared" si="1"/>
        <v>2.68</v>
      </c>
      <c r="V16" s="62">
        <f t="shared" si="1"/>
        <v>12.858000000000001</v>
      </c>
      <c r="W16" s="62">
        <f t="shared" si="1"/>
        <v>0</v>
      </c>
      <c r="X16" s="62">
        <f t="shared" si="1"/>
        <v>3.6749999999999998</v>
      </c>
      <c r="Y16" s="62">
        <f t="shared" si="1"/>
        <v>8.6890000000000001</v>
      </c>
      <c r="Z16" s="63" t="str">
        <f t="shared" si="1"/>
        <v/>
      </c>
      <c r="AA16" s="64">
        <f>SUM(AA10:AA15)</f>
        <v>1446.3820000000001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>
        <v>75</v>
      </c>
      <c r="Y19" s="72">
        <v>28</v>
      </c>
      <c r="Z19" s="73"/>
      <c r="AA19" s="74">
        <f t="shared" ref="AA19:AA24" si="2">SUM(B19:Z19)</f>
        <v>178</v>
      </c>
    </row>
    <row r="20" spans="1:27" ht="24.95" customHeight="1" x14ac:dyDescent="0.2">
      <c r="A20" s="75" t="s">
        <v>15</v>
      </c>
      <c r="B20" s="76">
        <v>2.7389999999999999</v>
      </c>
      <c r="C20" s="77">
        <v>2.0019999999999998</v>
      </c>
      <c r="D20" s="77">
        <v>1.1419999999999999</v>
      </c>
      <c r="E20" s="77">
        <v>1E-3</v>
      </c>
      <c r="F20" s="77">
        <v>2.0019999999999998</v>
      </c>
      <c r="G20" s="77"/>
      <c r="H20" s="77">
        <v>11.323</v>
      </c>
      <c r="I20" s="77">
        <v>24.265000000000001</v>
      </c>
      <c r="J20" s="77">
        <v>21.786000000000001</v>
      </c>
      <c r="K20" s="77">
        <v>22.137999999999998</v>
      </c>
      <c r="L20" s="77">
        <v>9.3480000000000008</v>
      </c>
      <c r="M20" s="77">
        <v>20.596</v>
      </c>
      <c r="N20" s="77">
        <v>5.54</v>
      </c>
      <c r="O20" s="77">
        <v>16.234999999999999</v>
      </c>
      <c r="P20" s="77">
        <v>10.951000000000001</v>
      </c>
      <c r="Q20" s="77">
        <v>24.602</v>
      </c>
      <c r="R20" s="77">
        <v>30.567</v>
      </c>
      <c r="S20" s="77">
        <v>31.024000000000001</v>
      </c>
      <c r="T20" s="77"/>
      <c r="U20" s="77">
        <v>5.6909999999999998</v>
      </c>
      <c r="V20" s="77">
        <v>4.7869999999999999</v>
      </c>
      <c r="W20" s="77">
        <v>1E-3</v>
      </c>
      <c r="X20" s="77"/>
      <c r="Y20" s="77">
        <v>2.0019999999999998</v>
      </c>
      <c r="Z20" s="78"/>
      <c r="AA20" s="79">
        <f t="shared" si="2"/>
        <v>248.74200000000005</v>
      </c>
    </row>
    <row r="21" spans="1:27" ht="24.95" customHeight="1" x14ac:dyDescent="0.2">
      <c r="A21" s="75" t="s">
        <v>16</v>
      </c>
      <c r="B21" s="80">
        <v>1.1100000000000001</v>
      </c>
      <c r="C21" s="81">
        <v>1</v>
      </c>
      <c r="D21" s="81">
        <v>1</v>
      </c>
      <c r="E21" s="81"/>
      <c r="F21" s="81">
        <v>1</v>
      </c>
      <c r="G21" s="81"/>
      <c r="H21" s="81"/>
      <c r="I21" s="81">
        <v>1.3</v>
      </c>
      <c r="J21" s="81">
        <v>6.835</v>
      </c>
      <c r="K21" s="81">
        <v>1.7730000000000001</v>
      </c>
      <c r="L21" s="81">
        <v>0.55200000000000005</v>
      </c>
      <c r="M21" s="81">
        <v>2.6179999999999999</v>
      </c>
      <c r="N21" s="81">
        <v>0.67800000000000005</v>
      </c>
      <c r="O21" s="81">
        <v>2.8359999999999999</v>
      </c>
      <c r="P21" s="81">
        <v>1.889</v>
      </c>
      <c r="Q21" s="81">
        <v>1.095</v>
      </c>
      <c r="R21" s="81">
        <v>0.90600000000000003</v>
      </c>
      <c r="S21" s="81">
        <v>0.69</v>
      </c>
      <c r="T21" s="81">
        <v>4.9009999999999998</v>
      </c>
      <c r="U21" s="81">
        <v>0.01</v>
      </c>
      <c r="V21" s="81">
        <v>6</v>
      </c>
      <c r="W21" s="81">
        <v>1E-3</v>
      </c>
      <c r="X21" s="81"/>
      <c r="Y21" s="81"/>
      <c r="Z21" s="78"/>
      <c r="AA21" s="79">
        <f t="shared" si="2"/>
        <v>36.193999999999996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3.8490000000000002</v>
      </c>
      <c r="C25" s="88">
        <f t="shared" ref="C25:Z25" si="3">IF(LEN(C$2)&gt;0,SUM(C19:C24),"")</f>
        <v>3.0019999999999998</v>
      </c>
      <c r="D25" s="88">
        <f t="shared" si="3"/>
        <v>2.1419999999999999</v>
      </c>
      <c r="E25" s="88">
        <f t="shared" si="3"/>
        <v>1E-3</v>
      </c>
      <c r="F25" s="88">
        <f t="shared" si="3"/>
        <v>3.0019999999999998</v>
      </c>
      <c r="G25" s="88">
        <f t="shared" si="3"/>
        <v>0</v>
      </c>
      <c r="H25" s="88">
        <f t="shared" si="3"/>
        <v>11.323</v>
      </c>
      <c r="I25" s="88">
        <f t="shared" si="3"/>
        <v>25.565000000000001</v>
      </c>
      <c r="J25" s="88">
        <f t="shared" si="3"/>
        <v>28.621000000000002</v>
      </c>
      <c r="K25" s="88">
        <f t="shared" si="3"/>
        <v>23.910999999999998</v>
      </c>
      <c r="L25" s="88">
        <f t="shared" si="3"/>
        <v>9.9</v>
      </c>
      <c r="M25" s="88">
        <f t="shared" si="3"/>
        <v>23.213999999999999</v>
      </c>
      <c r="N25" s="88">
        <f t="shared" si="3"/>
        <v>6.218</v>
      </c>
      <c r="O25" s="88">
        <f t="shared" si="3"/>
        <v>19.070999999999998</v>
      </c>
      <c r="P25" s="88">
        <f t="shared" si="3"/>
        <v>12.84</v>
      </c>
      <c r="Q25" s="88">
        <f t="shared" si="3"/>
        <v>25.696999999999999</v>
      </c>
      <c r="R25" s="88">
        <f t="shared" si="3"/>
        <v>31.472999999999999</v>
      </c>
      <c r="S25" s="88">
        <f t="shared" si="3"/>
        <v>31.714000000000002</v>
      </c>
      <c r="T25" s="88">
        <f t="shared" si="3"/>
        <v>4.9009999999999998</v>
      </c>
      <c r="U25" s="88">
        <f t="shared" si="3"/>
        <v>5.7009999999999996</v>
      </c>
      <c r="V25" s="88">
        <f t="shared" si="3"/>
        <v>10.786999999999999</v>
      </c>
      <c r="W25" s="88">
        <f t="shared" si="3"/>
        <v>75.00200000000001</v>
      </c>
      <c r="X25" s="88">
        <f t="shared" si="3"/>
        <v>75</v>
      </c>
      <c r="Y25" s="88">
        <f t="shared" si="3"/>
        <v>30.001999999999999</v>
      </c>
      <c r="Z25" s="89" t="str">
        <f t="shared" si="3"/>
        <v/>
      </c>
      <c r="AA25" s="90">
        <f>SUM(AA19:AA24)</f>
        <v>462.93600000000009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8.7360000000000007</v>
      </c>
      <c r="C29" s="77">
        <v>10.731</v>
      </c>
      <c r="D29" s="77">
        <v>38.279000000000003</v>
      </c>
      <c r="E29" s="77">
        <v>55.652999999999999</v>
      </c>
      <c r="F29" s="77">
        <v>15.731</v>
      </c>
      <c r="G29" s="77">
        <v>16.105</v>
      </c>
      <c r="H29" s="77">
        <v>57.802999999999997</v>
      </c>
      <c r="I29" s="77">
        <v>192.30099999999999</v>
      </c>
      <c r="J29" s="77">
        <v>137.07400000000001</v>
      </c>
      <c r="K29" s="77">
        <v>135.602</v>
      </c>
      <c r="L29" s="77">
        <v>90.548000000000002</v>
      </c>
      <c r="M29" s="77">
        <v>128.57900000000001</v>
      </c>
      <c r="N29" s="77">
        <v>50.545999999999999</v>
      </c>
      <c r="O29" s="77">
        <v>116.22499999999999</v>
      </c>
      <c r="P29" s="77">
        <v>124.28400000000001</v>
      </c>
      <c r="Q29" s="77">
        <v>179.84800000000001</v>
      </c>
      <c r="R29" s="77">
        <v>259.70699999999999</v>
      </c>
      <c r="S29" s="77">
        <v>36.036000000000001</v>
      </c>
      <c r="T29" s="77">
        <v>31.135999999999999</v>
      </c>
      <c r="U29" s="77">
        <v>8.3810000000000002</v>
      </c>
      <c r="V29" s="77">
        <v>23.645</v>
      </c>
      <c r="W29" s="77">
        <v>75.001999999999995</v>
      </c>
      <c r="X29" s="77">
        <v>78.674999999999997</v>
      </c>
      <c r="Y29" s="77">
        <v>38.691000000000003</v>
      </c>
      <c r="Z29" s="78"/>
      <c r="AA29" s="79">
        <f>SUM(B29:Z29)</f>
        <v>1909.318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8.7360000000000007</v>
      </c>
      <c r="C31" s="62">
        <f t="shared" ref="C31:Z31" si="4">IF(LEN(C$2)&gt;0,SUM(C28:C30),"")</f>
        <v>10.731</v>
      </c>
      <c r="D31" s="62">
        <f t="shared" si="4"/>
        <v>38.279000000000003</v>
      </c>
      <c r="E31" s="62">
        <f t="shared" si="4"/>
        <v>55.652999999999999</v>
      </c>
      <c r="F31" s="62">
        <f t="shared" si="4"/>
        <v>15.731</v>
      </c>
      <c r="G31" s="62">
        <f t="shared" si="4"/>
        <v>16.105</v>
      </c>
      <c r="H31" s="62">
        <f t="shared" si="4"/>
        <v>57.802999999999997</v>
      </c>
      <c r="I31" s="62">
        <f t="shared" si="4"/>
        <v>192.30099999999999</v>
      </c>
      <c r="J31" s="62">
        <f t="shared" si="4"/>
        <v>137.07400000000001</v>
      </c>
      <c r="K31" s="62">
        <f t="shared" si="4"/>
        <v>135.602</v>
      </c>
      <c r="L31" s="62">
        <f t="shared" si="4"/>
        <v>90.548000000000002</v>
      </c>
      <c r="M31" s="62">
        <f t="shared" si="4"/>
        <v>128.57900000000001</v>
      </c>
      <c r="N31" s="62">
        <f t="shared" si="4"/>
        <v>50.545999999999999</v>
      </c>
      <c r="O31" s="62">
        <f t="shared" si="4"/>
        <v>116.22499999999999</v>
      </c>
      <c r="P31" s="62">
        <f t="shared" si="4"/>
        <v>124.28400000000001</v>
      </c>
      <c r="Q31" s="62">
        <f t="shared" si="4"/>
        <v>179.84800000000001</v>
      </c>
      <c r="R31" s="62">
        <f t="shared" si="4"/>
        <v>259.70699999999999</v>
      </c>
      <c r="S31" s="62">
        <f t="shared" si="4"/>
        <v>36.036000000000001</v>
      </c>
      <c r="T31" s="62">
        <f t="shared" si="4"/>
        <v>31.135999999999999</v>
      </c>
      <c r="U31" s="62">
        <f t="shared" si="4"/>
        <v>8.3810000000000002</v>
      </c>
      <c r="V31" s="62">
        <f t="shared" si="4"/>
        <v>23.645</v>
      </c>
      <c r="W31" s="62">
        <f t="shared" si="4"/>
        <v>75.001999999999995</v>
      </c>
      <c r="X31" s="62">
        <f t="shared" si="4"/>
        <v>78.674999999999997</v>
      </c>
      <c r="Y31" s="62">
        <f t="shared" si="4"/>
        <v>38.691000000000003</v>
      </c>
      <c r="Z31" s="63" t="str">
        <f t="shared" si="4"/>
        <v/>
      </c>
      <c r="AA31" s="64">
        <f>SUM(AA28:AA30)</f>
        <v>1909.318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1.5</v>
      </c>
      <c r="H38" s="99"/>
      <c r="I38" s="99"/>
      <c r="J38" s="99"/>
      <c r="K38" s="99">
        <v>46.8</v>
      </c>
      <c r="L38" s="99">
        <v>30.3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78.599999999999994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46.8</v>
      </c>
      <c r="L39" s="88">
        <f t="shared" si="6"/>
        <v>30.3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78.599999999999994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1.5</v>
      </c>
      <c r="H46" s="99"/>
      <c r="I46" s="99"/>
      <c r="J46" s="99"/>
      <c r="K46" s="99">
        <v>46.8</v>
      </c>
      <c r="L46" s="99">
        <v>30.3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78.599999999999994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46.8</v>
      </c>
      <c r="L48" s="88">
        <f t="shared" si="8"/>
        <v>30.3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78.599999999999994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8.7360000000000007</v>
      </c>
      <c r="C51" s="88">
        <f t="shared" si="10"/>
        <v>10.730999999999998</v>
      </c>
      <c r="D51" s="88">
        <f t="shared" si="10"/>
        <v>38.279000000000003</v>
      </c>
      <c r="E51" s="88">
        <f t="shared" si="10"/>
        <v>55.652999999999999</v>
      </c>
      <c r="F51" s="88">
        <f t="shared" si="10"/>
        <v>15.731000000000002</v>
      </c>
      <c r="G51" s="88">
        <f t="shared" si="10"/>
        <v>17.605</v>
      </c>
      <c r="H51" s="88">
        <f t="shared" si="10"/>
        <v>57.803000000000004</v>
      </c>
      <c r="I51" s="88">
        <f t="shared" si="10"/>
        <v>192.30099999999999</v>
      </c>
      <c r="J51" s="88">
        <f t="shared" si="10"/>
        <v>137.07400000000001</v>
      </c>
      <c r="K51" s="88">
        <f t="shared" si="10"/>
        <v>182.40199999999999</v>
      </c>
      <c r="L51" s="88">
        <f t="shared" si="10"/>
        <v>120.848</v>
      </c>
      <c r="M51" s="88">
        <f t="shared" si="10"/>
        <v>128.57900000000001</v>
      </c>
      <c r="N51" s="88">
        <f t="shared" si="10"/>
        <v>50.545999999999992</v>
      </c>
      <c r="O51" s="88">
        <f t="shared" si="10"/>
        <v>116.22499999999999</v>
      </c>
      <c r="P51" s="88">
        <f t="shared" si="10"/>
        <v>124.28400000000001</v>
      </c>
      <c r="Q51" s="88">
        <f t="shared" si="10"/>
        <v>179.84800000000001</v>
      </c>
      <c r="R51" s="88">
        <f t="shared" si="10"/>
        <v>259.70699999999999</v>
      </c>
      <c r="S51" s="88">
        <f t="shared" si="10"/>
        <v>36.036000000000001</v>
      </c>
      <c r="T51" s="88">
        <f t="shared" si="10"/>
        <v>31.135999999999999</v>
      </c>
      <c r="U51" s="88">
        <f t="shared" si="10"/>
        <v>8.3810000000000002</v>
      </c>
      <c r="V51" s="88">
        <f t="shared" si="10"/>
        <v>23.645</v>
      </c>
      <c r="W51" s="88">
        <f t="shared" si="10"/>
        <v>75.00200000000001</v>
      </c>
      <c r="X51" s="88">
        <f t="shared" si="10"/>
        <v>78.674999999999997</v>
      </c>
      <c r="Y51" s="88">
        <f t="shared" si="10"/>
        <v>38.691000000000003</v>
      </c>
      <c r="Z51" s="89" t="str">
        <f t="shared" si="10"/>
        <v/>
      </c>
      <c r="AA51" s="104">
        <f>SUM(B51:Z51)</f>
        <v>1987.9179999999999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8.7359999999999989</v>
      </c>
      <c r="C4" s="18">
        <v>10.731000000000002</v>
      </c>
      <c r="D4" s="18">
        <v>38.279000000000011</v>
      </c>
      <c r="E4" s="18">
        <v>55.652999999999992</v>
      </c>
      <c r="F4" s="18">
        <v>15.731</v>
      </c>
      <c r="G4" s="18">
        <v>17.628</v>
      </c>
      <c r="H4" s="18">
        <v>57.802999999999997</v>
      </c>
      <c r="I4" s="18">
        <v>192.30100000000004</v>
      </c>
      <c r="J4" s="18">
        <v>137.07399999999998</v>
      </c>
      <c r="K4" s="18">
        <v>182.423</v>
      </c>
      <c r="L4" s="18">
        <v>120.873</v>
      </c>
      <c r="M4" s="18">
        <v>128.62200000000001</v>
      </c>
      <c r="N4" s="18">
        <v>50.51</v>
      </c>
      <c r="O4" s="18">
        <v>116.214</v>
      </c>
      <c r="P4" s="18">
        <v>124.24399999999999</v>
      </c>
      <c r="Q4" s="18">
        <v>179.834</v>
      </c>
      <c r="R4" s="18">
        <v>259.68200000000002</v>
      </c>
      <c r="S4" s="18">
        <v>36.035999999999994</v>
      </c>
      <c r="T4" s="18">
        <v>31.135999999999999</v>
      </c>
      <c r="U4" s="18">
        <v>8.3810000000000002</v>
      </c>
      <c r="V4" s="18">
        <v>23.645000000000003</v>
      </c>
      <c r="W4" s="18">
        <v>75.001999999999995</v>
      </c>
      <c r="X4" s="18">
        <v>78.674999999999983</v>
      </c>
      <c r="Y4" s="18">
        <v>38.690999999999995</v>
      </c>
      <c r="Z4" s="19"/>
      <c r="AA4" s="20">
        <f>SUM(B4:Z4)</f>
        <v>1987.904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73.989999999999995</v>
      </c>
      <c r="C7" s="28">
        <v>78.89</v>
      </c>
      <c r="D7" s="28">
        <v>60</v>
      </c>
      <c r="E7" s="28">
        <v>50.9</v>
      </c>
      <c r="F7" s="28">
        <v>80.41</v>
      </c>
      <c r="G7" s="28">
        <v>90.7</v>
      </c>
      <c r="H7" s="28">
        <v>111.74</v>
      </c>
      <c r="I7" s="28">
        <v>116.43</v>
      </c>
      <c r="J7" s="28">
        <v>125.9</v>
      </c>
      <c r="K7" s="28">
        <v>138.57</v>
      </c>
      <c r="L7" s="28">
        <v>108.33</v>
      </c>
      <c r="M7" s="28">
        <v>107.59</v>
      </c>
      <c r="N7" s="28">
        <v>105.82</v>
      </c>
      <c r="O7" s="28">
        <v>106.62</v>
      </c>
      <c r="P7" s="28">
        <v>113.17</v>
      </c>
      <c r="Q7" s="28">
        <v>115.16</v>
      </c>
      <c r="R7" s="28">
        <v>137</v>
      </c>
      <c r="S7" s="28">
        <v>111</v>
      </c>
      <c r="T7" s="28">
        <v>104</v>
      </c>
      <c r="U7" s="28">
        <v>98.01</v>
      </c>
      <c r="V7" s="28">
        <v>90.37</v>
      </c>
      <c r="W7" s="28">
        <v>81.19</v>
      </c>
      <c r="X7" s="28">
        <v>92.3</v>
      </c>
      <c r="Y7" s="28">
        <v>76.709999999999994</v>
      </c>
      <c r="Z7" s="29"/>
      <c r="AA7" s="30">
        <f>IF(SUM(B7:Z7)&lt;&gt;0,AVERAGEIF(B7:Z7,"&lt;&gt;"""),"")</f>
        <v>98.95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0.14700000000000002</v>
      </c>
      <c r="E14" s="57">
        <v>2.0760000000000001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>
        <v>2.6659999999999999</v>
      </c>
      <c r="X14" s="57"/>
      <c r="Y14" s="57"/>
      <c r="Z14" s="58"/>
      <c r="AA14" s="59">
        <f t="shared" si="0"/>
        <v>4.8889999999999993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0.14700000000000002</v>
      </c>
      <c r="E16" s="62">
        <f t="shared" si="1"/>
        <v>2.0760000000000001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2.6659999999999999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4.8889999999999993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4.8</v>
      </c>
      <c r="H19" s="72"/>
      <c r="I19" s="72">
        <v>125</v>
      </c>
      <c r="J19" s="72">
        <v>75</v>
      </c>
      <c r="K19" s="72">
        <v>123</v>
      </c>
      <c r="L19" s="72">
        <v>28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>
        <v>2.2999999999999998</v>
      </c>
      <c r="X19" s="72">
        <v>2.1</v>
      </c>
      <c r="Y19" s="72">
        <v>2.1</v>
      </c>
      <c r="Z19" s="73"/>
      <c r="AA19" s="74">
        <f t="shared" ref="AA19:AA24" si="2">SUM(B19:Z19)</f>
        <v>397.80000000000007</v>
      </c>
    </row>
    <row r="20" spans="1:27" ht="24.95" customHeight="1" x14ac:dyDescent="0.2">
      <c r="A20" s="75" t="s">
        <v>15</v>
      </c>
      <c r="B20" s="76">
        <v>1.075</v>
      </c>
      <c r="C20" s="77">
        <v>0.46499999999999997</v>
      </c>
      <c r="D20" s="77">
        <v>11.491</v>
      </c>
      <c r="E20" s="77">
        <v>11.5</v>
      </c>
      <c r="F20" s="77">
        <v>1.165</v>
      </c>
      <c r="G20" s="77">
        <v>5.5E-2</v>
      </c>
      <c r="H20" s="77">
        <v>38.066000000000003</v>
      </c>
      <c r="I20" s="77">
        <v>39.371000000000002</v>
      </c>
      <c r="J20" s="77">
        <v>43.898000000000003</v>
      </c>
      <c r="K20" s="77">
        <v>38.859000000000002</v>
      </c>
      <c r="L20" s="77">
        <v>43.649000000000001</v>
      </c>
      <c r="M20" s="77">
        <v>38.689</v>
      </c>
      <c r="N20" s="77">
        <v>0.84299999999999997</v>
      </c>
      <c r="O20" s="77">
        <v>0.83699999999999997</v>
      </c>
      <c r="P20" s="77">
        <v>0.88800000000000001</v>
      </c>
      <c r="Q20" s="77">
        <v>1.0940000000000001</v>
      </c>
      <c r="R20" s="77">
        <v>0.91700000000000004</v>
      </c>
      <c r="S20" s="77">
        <v>7.1059999999999999</v>
      </c>
      <c r="T20" s="77">
        <v>8.1649999999999991</v>
      </c>
      <c r="U20" s="77">
        <v>5.1999999999999998E-2</v>
      </c>
      <c r="V20" s="77">
        <v>0.92100000000000004</v>
      </c>
      <c r="W20" s="77">
        <v>5.8150000000000004</v>
      </c>
      <c r="X20" s="77">
        <v>11.623000000000001</v>
      </c>
      <c r="Y20" s="77">
        <v>2.9589999999999996</v>
      </c>
      <c r="Z20" s="78"/>
      <c r="AA20" s="79">
        <f t="shared" si="2"/>
        <v>309.50299999999999</v>
      </c>
    </row>
    <row r="21" spans="1:27" ht="24.95" customHeight="1" x14ac:dyDescent="0.2">
      <c r="A21" s="75" t="s">
        <v>16</v>
      </c>
      <c r="B21" s="80">
        <v>6.1609999999999996</v>
      </c>
      <c r="C21" s="81">
        <v>8.766</v>
      </c>
      <c r="D21" s="81">
        <v>25.141000000000002</v>
      </c>
      <c r="E21" s="81">
        <v>40.576999999999998</v>
      </c>
      <c r="F21" s="81">
        <v>13.065999999999999</v>
      </c>
      <c r="G21" s="81">
        <v>12.773</v>
      </c>
      <c r="H21" s="81">
        <v>19.736999999999998</v>
      </c>
      <c r="I21" s="81">
        <v>27.930000000000003</v>
      </c>
      <c r="J21" s="81">
        <v>18.175999999999998</v>
      </c>
      <c r="K21" s="81">
        <v>20.564</v>
      </c>
      <c r="L21" s="81">
        <v>49.224000000000004</v>
      </c>
      <c r="M21" s="81">
        <v>15.733000000000001</v>
      </c>
      <c r="N21" s="81">
        <v>15.467000000000001</v>
      </c>
      <c r="O21" s="81">
        <v>19.077000000000002</v>
      </c>
      <c r="P21" s="81">
        <v>11.856000000000002</v>
      </c>
      <c r="Q21" s="81">
        <v>8.24</v>
      </c>
      <c r="R21" s="81">
        <v>6.7649999999999997</v>
      </c>
      <c r="S21" s="81">
        <v>28.93</v>
      </c>
      <c r="T21" s="81">
        <v>22.971</v>
      </c>
      <c r="U21" s="81">
        <v>8.3290000000000006</v>
      </c>
      <c r="V21" s="81">
        <v>22.724</v>
      </c>
      <c r="W21" s="81">
        <v>64.221000000000004</v>
      </c>
      <c r="X21" s="81">
        <v>43.551999999999992</v>
      </c>
      <c r="Y21" s="81">
        <v>33.632000000000005</v>
      </c>
      <c r="Z21" s="78"/>
      <c r="AA21" s="79">
        <f t="shared" si="2"/>
        <v>543.61199999999985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8.7360000000000007</v>
      </c>
      <c r="C25" s="88">
        <f t="shared" si="3"/>
        <v>10.731</v>
      </c>
      <c r="D25" s="88">
        <f t="shared" si="3"/>
        <v>38.132000000000005</v>
      </c>
      <c r="E25" s="88">
        <f t="shared" si="3"/>
        <v>53.576999999999998</v>
      </c>
      <c r="F25" s="88">
        <f t="shared" si="3"/>
        <v>15.730999999999998</v>
      </c>
      <c r="G25" s="88">
        <f t="shared" si="3"/>
        <v>17.628</v>
      </c>
      <c r="H25" s="88">
        <f t="shared" si="3"/>
        <v>57.802999999999997</v>
      </c>
      <c r="I25" s="88">
        <f t="shared" si="3"/>
        <v>192.30100000000002</v>
      </c>
      <c r="J25" s="88">
        <f t="shared" si="3"/>
        <v>137.07399999999998</v>
      </c>
      <c r="K25" s="88">
        <f t="shared" si="3"/>
        <v>182.423</v>
      </c>
      <c r="L25" s="88">
        <f t="shared" si="3"/>
        <v>120.873</v>
      </c>
      <c r="M25" s="88">
        <f t="shared" si="3"/>
        <v>82.421999999999997</v>
      </c>
      <c r="N25" s="88">
        <f t="shared" si="3"/>
        <v>16.310000000000002</v>
      </c>
      <c r="O25" s="88">
        <f t="shared" si="3"/>
        <v>19.914000000000001</v>
      </c>
      <c r="P25" s="88">
        <f t="shared" si="3"/>
        <v>12.744000000000002</v>
      </c>
      <c r="Q25" s="88">
        <f t="shared" si="3"/>
        <v>9.3339999999999996</v>
      </c>
      <c r="R25" s="88">
        <f t="shared" si="3"/>
        <v>7.6819999999999995</v>
      </c>
      <c r="S25" s="88">
        <f t="shared" si="3"/>
        <v>36.036000000000001</v>
      </c>
      <c r="T25" s="88">
        <f t="shared" si="3"/>
        <v>31.135999999999999</v>
      </c>
      <c r="U25" s="88">
        <f t="shared" si="3"/>
        <v>8.3810000000000002</v>
      </c>
      <c r="V25" s="88">
        <f t="shared" si="3"/>
        <v>23.645</v>
      </c>
      <c r="W25" s="88">
        <f t="shared" si="3"/>
        <v>72.335999999999999</v>
      </c>
      <c r="X25" s="88">
        <f t="shared" si="3"/>
        <v>57.274999999999991</v>
      </c>
      <c r="Y25" s="88">
        <f t="shared" si="3"/>
        <v>38.691000000000003</v>
      </c>
      <c r="Z25" s="89">
        <f t="shared" si="3"/>
        <v>0</v>
      </c>
      <c r="AA25" s="90">
        <f t="shared" si="3"/>
        <v>1250.915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8.7360000000000007</v>
      </c>
      <c r="C29" s="77">
        <v>10.731</v>
      </c>
      <c r="D29" s="77">
        <v>38.279000000000003</v>
      </c>
      <c r="E29" s="77">
        <v>55.652999999999999</v>
      </c>
      <c r="F29" s="77">
        <v>15.731</v>
      </c>
      <c r="G29" s="77">
        <v>17.628</v>
      </c>
      <c r="H29" s="77">
        <v>57.802999999999997</v>
      </c>
      <c r="I29" s="77">
        <v>192.30099999999999</v>
      </c>
      <c r="J29" s="77">
        <v>137.07400000000001</v>
      </c>
      <c r="K29" s="77">
        <v>182.423</v>
      </c>
      <c r="L29" s="77">
        <v>120.873</v>
      </c>
      <c r="M29" s="77">
        <v>82.421999999999997</v>
      </c>
      <c r="N29" s="77">
        <v>16.309999999999999</v>
      </c>
      <c r="O29" s="77">
        <v>19.914000000000001</v>
      </c>
      <c r="P29" s="77">
        <v>12.744</v>
      </c>
      <c r="Q29" s="77">
        <v>9.3339999999999996</v>
      </c>
      <c r="R29" s="77">
        <v>7.6820000000000004</v>
      </c>
      <c r="S29" s="77">
        <v>36.036000000000001</v>
      </c>
      <c r="T29" s="77">
        <v>31.135999999999999</v>
      </c>
      <c r="U29" s="77">
        <v>8.3810000000000002</v>
      </c>
      <c r="V29" s="77">
        <v>23.645</v>
      </c>
      <c r="W29" s="77">
        <v>75.001999999999995</v>
      </c>
      <c r="X29" s="77">
        <v>57.274999999999999</v>
      </c>
      <c r="Y29" s="77">
        <v>38.691000000000003</v>
      </c>
      <c r="Z29" s="78"/>
      <c r="AA29" s="79">
        <f>SUM(B29:Z29)</f>
        <v>1255.8040000000001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8.7360000000000007</v>
      </c>
      <c r="C31" s="62">
        <f t="shared" si="4"/>
        <v>10.731</v>
      </c>
      <c r="D31" s="62">
        <f t="shared" si="4"/>
        <v>38.279000000000003</v>
      </c>
      <c r="E31" s="62">
        <f t="shared" si="4"/>
        <v>55.652999999999999</v>
      </c>
      <c r="F31" s="62">
        <f t="shared" si="4"/>
        <v>15.731</v>
      </c>
      <c r="G31" s="62">
        <f t="shared" si="4"/>
        <v>17.628</v>
      </c>
      <c r="H31" s="62">
        <f t="shared" si="4"/>
        <v>57.802999999999997</v>
      </c>
      <c r="I31" s="62">
        <f t="shared" si="4"/>
        <v>192.30099999999999</v>
      </c>
      <c r="J31" s="62">
        <f t="shared" si="4"/>
        <v>137.07400000000001</v>
      </c>
      <c r="K31" s="62">
        <f t="shared" si="4"/>
        <v>182.423</v>
      </c>
      <c r="L31" s="62">
        <f t="shared" si="4"/>
        <v>120.873</v>
      </c>
      <c r="M31" s="62">
        <f t="shared" si="4"/>
        <v>82.421999999999997</v>
      </c>
      <c r="N31" s="62">
        <f t="shared" si="4"/>
        <v>16.309999999999999</v>
      </c>
      <c r="O31" s="62">
        <f t="shared" si="4"/>
        <v>19.914000000000001</v>
      </c>
      <c r="P31" s="62">
        <f t="shared" si="4"/>
        <v>12.744</v>
      </c>
      <c r="Q31" s="62">
        <f t="shared" si="4"/>
        <v>9.3339999999999996</v>
      </c>
      <c r="R31" s="62">
        <f t="shared" si="4"/>
        <v>7.6820000000000004</v>
      </c>
      <c r="S31" s="62">
        <f t="shared" si="4"/>
        <v>36.036000000000001</v>
      </c>
      <c r="T31" s="62">
        <f t="shared" si="4"/>
        <v>31.135999999999999</v>
      </c>
      <c r="U31" s="62">
        <f t="shared" si="4"/>
        <v>8.3810000000000002</v>
      </c>
      <c r="V31" s="62">
        <f t="shared" si="4"/>
        <v>23.645</v>
      </c>
      <c r="W31" s="62">
        <f t="shared" si="4"/>
        <v>75.001999999999995</v>
      </c>
      <c r="X31" s="62">
        <f t="shared" si="4"/>
        <v>57.274999999999999</v>
      </c>
      <c r="Y31" s="62">
        <f t="shared" si="4"/>
        <v>38.691000000000003</v>
      </c>
      <c r="Z31" s="63">
        <f t="shared" si="4"/>
        <v>0</v>
      </c>
      <c r="AA31" s="64">
        <f t="shared" si="4"/>
        <v>1255.8040000000001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46.2</v>
      </c>
      <c r="N38" s="99">
        <v>34.200000000000003</v>
      </c>
      <c r="O38" s="99">
        <v>96.3</v>
      </c>
      <c r="P38" s="99">
        <v>111.5</v>
      </c>
      <c r="Q38" s="99">
        <v>170.5</v>
      </c>
      <c r="R38" s="99">
        <v>252</v>
      </c>
      <c r="S38" s="99"/>
      <c r="T38" s="99"/>
      <c r="U38" s="99"/>
      <c r="V38" s="99"/>
      <c r="W38" s="99"/>
      <c r="X38" s="99">
        <v>21.4</v>
      </c>
      <c r="Y38" s="99"/>
      <c r="Z38" s="100"/>
      <c r="AA38" s="79">
        <f t="shared" si="5"/>
        <v>732.1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46.2</v>
      </c>
      <c r="N39" s="88">
        <f t="shared" si="6"/>
        <v>34.200000000000003</v>
      </c>
      <c r="O39" s="88">
        <f t="shared" si="6"/>
        <v>96.3</v>
      </c>
      <c r="P39" s="88">
        <f t="shared" si="6"/>
        <v>111.5</v>
      </c>
      <c r="Q39" s="88">
        <f t="shared" si="6"/>
        <v>170.5</v>
      </c>
      <c r="R39" s="88">
        <f t="shared" si="6"/>
        <v>252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21.4</v>
      </c>
      <c r="Y39" s="88">
        <f t="shared" si="6"/>
        <v>0</v>
      </c>
      <c r="Z39" s="89">
        <f t="shared" si="6"/>
        <v>0</v>
      </c>
      <c r="AA39" s="90">
        <f t="shared" si="5"/>
        <v>732.1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46.2</v>
      </c>
      <c r="N46" s="99">
        <v>34.200000000000003</v>
      </c>
      <c r="O46" s="99">
        <v>96.3</v>
      </c>
      <c r="P46" s="99">
        <v>111.5</v>
      </c>
      <c r="Q46" s="99">
        <v>170.5</v>
      </c>
      <c r="R46" s="99">
        <v>252</v>
      </c>
      <c r="S46" s="99"/>
      <c r="T46" s="99"/>
      <c r="U46" s="99"/>
      <c r="V46" s="99"/>
      <c r="W46" s="99"/>
      <c r="X46" s="99">
        <v>21.4</v>
      </c>
      <c r="Y46" s="99"/>
      <c r="Z46" s="100"/>
      <c r="AA46" s="79">
        <f t="shared" si="7"/>
        <v>732.1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46.2</v>
      </c>
      <c r="N48" s="88">
        <f t="shared" si="8"/>
        <v>34.200000000000003</v>
      </c>
      <c r="O48" s="88">
        <f t="shared" si="8"/>
        <v>96.3</v>
      </c>
      <c r="P48" s="88">
        <f t="shared" si="8"/>
        <v>111.5</v>
      </c>
      <c r="Q48" s="88">
        <f t="shared" si="8"/>
        <v>170.5</v>
      </c>
      <c r="R48" s="88">
        <f t="shared" si="8"/>
        <v>252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21.4</v>
      </c>
      <c r="Y48" s="88">
        <f t="shared" si="8"/>
        <v>0</v>
      </c>
      <c r="Z48" s="89">
        <f t="shared" si="8"/>
        <v>0</v>
      </c>
      <c r="AA48" s="90">
        <f t="shared" si="7"/>
        <v>732.1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8.7360000000000007</v>
      </c>
      <c r="C51" s="88">
        <f t="shared" si="10"/>
        <v>10.731</v>
      </c>
      <c r="D51" s="88">
        <f t="shared" si="10"/>
        <v>38.279000000000003</v>
      </c>
      <c r="E51" s="88">
        <f t="shared" si="10"/>
        <v>55.652999999999999</v>
      </c>
      <c r="F51" s="88">
        <f t="shared" si="10"/>
        <v>15.730999999999998</v>
      </c>
      <c r="G51" s="88">
        <f t="shared" si="10"/>
        <v>17.628</v>
      </c>
      <c r="H51" s="88">
        <f t="shared" si="10"/>
        <v>57.802999999999997</v>
      </c>
      <c r="I51" s="88">
        <f t="shared" si="10"/>
        <v>192.30100000000002</v>
      </c>
      <c r="J51" s="88">
        <f t="shared" si="10"/>
        <v>137.07399999999998</v>
      </c>
      <c r="K51" s="88">
        <f t="shared" si="10"/>
        <v>182.423</v>
      </c>
      <c r="L51" s="88">
        <f t="shared" si="10"/>
        <v>120.873</v>
      </c>
      <c r="M51" s="88">
        <f t="shared" si="10"/>
        <v>128.62200000000001</v>
      </c>
      <c r="N51" s="88">
        <f t="shared" si="10"/>
        <v>50.510000000000005</v>
      </c>
      <c r="O51" s="88">
        <f t="shared" si="10"/>
        <v>116.214</v>
      </c>
      <c r="P51" s="88">
        <f t="shared" si="10"/>
        <v>124.244</v>
      </c>
      <c r="Q51" s="88">
        <f t="shared" si="10"/>
        <v>179.834</v>
      </c>
      <c r="R51" s="88">
        <f t="shared" si="10"/>
        <v>259.68200000000002</v>
      </c>
      <c r="S51" s="88">
        <f t="shared" si="10"/>
        <v>36.036000000000001</v>
      </c>
      <c r="T51" s="88">
        <f t="shared" si="10"/>
        <v>31.135999999999999</v>
      </c>
      <c r="U51" s="88">
        <f t="shared" si="10"/>
        <v>8.3810000000000002</v>
      </c>
      <c r="V51" s="88">
        <f t="shared" si="10"/>
        <v>23.645</v>
      </c>
      <c r="W51" s="88">
        <f t="shared" si="10"/>
        <v>75.001999999999995</v>
      </c>
      <c r="X51" s="88">
        <f t="shared" si="10"/>
        <v>78.674999999999983</v>
      </c>
      <c r="Y51" s="88">
        <f t="shared" si="10"/>
        <v>38.691000000000003</v>
      </c>
      <c r="Z51" s="89">
        <f t="shared" si="10"/>
        <v>0</v>
      </c>
      <c r="AA51" s="104">
        <f>SUM(B51:Z51)</f>
        <v>1987.904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-1.5</v>
      </c>
      <c r="H4" s="18"/>
      <c r="I4" s="18"/>
      <c r="J4" s="18"/>
      <c r="K4" s="18">
        <v>-46.8</v>
      </c>
      <c r="L4" s="18">
        <v>-30.3</v>
      </c>
      <c r="M4" s="18">
        <v>46.2</v>
      </c>
      <c r="N4" s="18">
        <v>34.200000000000003</v>
      </c>
      <c r="O4" s="18">
        <v>96.3</v>
      </c>
      <c r="P4" s="18">
        <v>111.5</v>
      </c>
      <c r="Q4" s="18">
        <v>170.5</v>
      </c>
      <c r="R4" s="18">
        <v>252</v>
      </c>
      <c r="S4" s="18"/>
      <c r="T4" s="18"/>
      <c r="U4" s="18"/>
      <c r="V4" s="18"/>
      <c r="W4" s="18"/>
      <c r="X4" s="18">
        <v>21.4</v>
      </c>
      <c r="Y4" s="18"/>
      <c r="Z4" s="19"/>
      <c r="AA4" s="111">
        <f>SUM(B4:Z4)</f>
        <v>653.5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73.989999999999995</v>
      </c>
      <c r="C7" s="117">
        <v>78.89</v>
      </c>
      <c r="D7" s="117">
        <v>60</v>
      </c>
      <c r="E7" s="117">
        <v>50.9</v>
      </c>
      <c r="F7" s="117">
        <v>80.41</v>
      </c>
      <c r="G7" s="117">
        <v>90.7</v>
      </c>
      <c r="H7" s="117">
        <v>111.74</v>
      </c>
      <c r="I7" s="117">
        <v>116.43</v>
      </c>
      <c r="J7" s="117">
        <v>125.9</v>
      </c>
      <c r="K7" s="117">
        <v>138.57</v>
      </c>
      <c r="L7" s="117">
        <v>108.33</v>
      </c>
      <c r="M7" s="117">
        <v>107.59</v>
      </c>
      <c r="N7" s="117">
        <v>105.82</v>
      </c>
      <c r="O7" s="117">
        <v>106.62</v>
      </c>
      <c r="P7" s="117">
        <v>113.17</v>
      </c>
      <c r="Q7" s="117">
        <v>115.16</v>
      </c>
      <c r="R7" s="117">
        <v>137</v>
      </c>
      <c r="S7" s="117">
        <v>111</v>
      </c>
      <c r="T7" s="117">
        <v>104</v>
      </c>
      <c r="U7" s="117">
        <v>98.01</v>
      </c>
      <c r="V7" s="117">
        <v>90.37</v>
      </c>
      <c r="W7" s="117">
        <v>81.19</v>
      </c>
      <c r="X7" s="117">
        <v>92.3</v>
      </c>
      <c r="Y7" s="117">
        <v>76.709999999999994</v>
      </c>
      <c r="Z7" s="118"/>
      <c r="AA7" s="119">
        <f>IF(SUM(B7:Z7)&lt;&gt;0,AVERAGEIF(B7:Z7,"&lt;&gt;"""),"")</f>
        <v>98.95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1.5</v>
      </c>
      <c r="H15" s="133"/>
      <c r="I15" s="133"/>
      <c r="J15" s="133"/>
      <c r="K15" s="133">
        <v>46.8</v>
      </c>
      <c r="L15" s="133">
        <v>30.3</v>
      </c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78.599999999999994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46.8</v>
      </c>
      <c r="L16" s="135">
        <f t="shared" si="1"/>
        <v>30.3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78.599999999999994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>
        <v>46.2</v>
      </c>
      <c r="N23" s="133">
        <v>34.200000000000003</v>
      </c>
      <c r="O23" s="133">
        <v>96.3</v>
      </c>
      <c r="P23" s="133">
        <v>111.5</v>
      </c>
      <c r="Q23" s="133">
        <v>170.5</v>
      </c>
      <c r="R23" s="133">
        <v>252</v>
      </c>
      <c r="S23" s="133"/>
      <c r="T23" s="133"/>
      <c r="U23" s="133"/>
      <c r="V23" s="133"/>
      <c r="W23" s="133"/>
      <c r="X23" s="133">
        <v>21.4</v>
      </c>
      <c r="Y23" s="133"/>
      <c r="Z23" s="131"/>
      <c r="AA23" s="132">
        <f t="shared" si="2"/>
        <v>732.1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46.2</v>
      </c>
      <c r="N24" s="135">
        <f t="shared" si="3"/>
        <v>34.200000000000003</v>
      </c>
      <c r="O24" s="135">
        <f t="shared" si="3"/>
        <v>96.3</v>
      </c>
      <c r="P24" s="135">
        <f t="shared" si="3"/>
        <v>111.5</v>
      </c>
      <c r="Q24" s="135">
        <f t="shared" si="3"/>
        <v>170.5</v>
      </c>
      <c r="R24" s="135">
        <f t="shared" si="3"/>
        <v>252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21.4</v>
      </c>
      <c r="Y24" s="135">
        <f t="shared" si="3"/>
        <v>0</v>
      </c>
      <c r="Z24" s="136" t="str">
        <f t="shared" si="3"/>
        <v/>
      </c>
      <c r="AA24" s="90">
        <f t="shared" si="2"/>
        <v>732.1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2023-12-14T14:23:24Z</dcterms:created>
  <dcterms:modified xsi:type="dcterms:W3CDTF">2023-12-14T14:23:25Z</dcterms:modified>
</cp:coreProperties>
</file>