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<sst xmlns="http://schemas.openxmlformats.org/spreadsheetml/2006/main" count="117" uniqueCount="53">
  <si>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13/12/2023 16:28:04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</si>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</sst>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86-4910-9C24-EF2DA9C7F2D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86-4910-9C24-EF2DA9C7F2D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6.6420000000000003</c:v>
                </c:pt>
                <c:pt idx="7">
                  <c:v>62.9</c:v>
                </c:pt>
                <c:pt idx="8">
                  <c:v>3.649</c:v>
                </c:pt>
                <c:pt idx="9">
                  <c:v>22.780999999999999</c:v>
                </c:pt>
                <c:pt idx="10">
                  <c:v>6.9379999999999997</c:v>
                </c:pt>
                <c:pt idx="11">
                  <c:v>6.2</c:v>
                </c:pt>
                <c:pt idx="12">
                  <c:v>32.921999999999997</c:v>
                </c:pt>
                <c:pt idx="14">
                  <c:v>13.052</c:v>
                </c:pt>
                <c:pt idx="19">
                  <c:v>34.049999999999997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86-4910-9C24-EF2DA9C7F2D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60.7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86-4910-9C24-EF2DA9C7F2D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11.385</c:v>
                </c:pt>
                <c:pt idx="1">
                  <c:v>10.975</c:v>
                </c:pt>
                <c:pt idx="2">
                  <c:v>10.958</c:v>
                </c:pt>
                <c:pt idx="3">
                  <c:v>13.782</c:v>
                </c:pt>
                <c:pt idx="4">
                  <c:v>16.05</c:v>
                </c:pt>
                <c:pt idx="5">
                  <c:v>9.9090000000000025</c:v>
                </c:pt>
                <c:pt idx="6">
                  <c:v>20.423999999999999</c:v>
                </c:pt>
                <c:pt idx="7">
                  <c:v>12.637</c:v>
                </c:pt>
                <c:pt idx="8">
                  <c:v>19.568000000000001</c:v>
                </c:pt>
                <c:pt idx="9">
                  <c:v>25.552999999999997</c:v>
                </c:pt>
                <c:pt idx="10">
                  <c:v>30.146000000000004</c:v>
                </c:pt>
                <c:pt idx="11">
                  <c:v>32.738</c:v>
                </c:pt>
                <c:pt idx="12">
                  <c:v>31.889000000000003</c:v>
                </c:pt>
                <c:pt idx="13">
                  <c:v>28.147000000000002</c:v>
                </c:pt>
                <c:pt idx="14">
                  <c:v>20.715</c:v>
                </c:pt>
                <c:pt idx="15">
                  <c:v>12.192</c:v>
                </c:pt>
                <c:pt idx="16">
                  <c:v>9.4559999999999995</c:v>
                </c:pt>
                <c:pt idx="17">
                  <c:v>9.2330000000000005</c:v>
                </c:pt>
                <c:pt idx="18">
                  <c:v>9.07</c:v>
                </c:pt>
                <c:pt idx="19">
                  <c:v>9.0169999999999995</c:v>
                </c:pt>
                <c:pt idx="20">
                  <c:v>9.0259999999999998</c:v>
                </c:pt>
                <c:pt idx="21">
                  <c:v>19.355</c:v>
                </c:pt>
                <c:pt idx="22">
                  <c:v>18.291999999999998</c:v>
                </c:pt>
                <c:pt idx="23">
                  <c:v>6.9710000000000001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86-4910-9C24-EF2DA9C7F2D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86-4910-9C24-EF2DA9C7F2D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86-4910-9C24-EF2DA9C7F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14.388</c:v>
                </c:pt>
                <c:pt idx="1">
                  <c:v>14.477</c:v>
                </c:pt>
                <c:pt idx="2">
                  <c:v>14.461</c:v>
                </c:pt>
                <c:pt idx="3">
                  <c:v>15.288000000000002</c:v>
                </c:pt>
                <c:pt idx="4">
                  <c:v>17.549999999999997</c:v>
                </c:pt>
                <c:pt idx="5">
                  <c:v>18.050999999999998</c:v>
                </c:pt>
                <c:pt idx="6">
                  <c:v>57.855999999999995</c:v>
                </c:pt>
                <c:pt idx="7">
                  <c:v>172.18800000000002</c:v>
                </c:pt>
                <c:pt idx="8">
                  <c:v>79.233000000000004</c:v>
                </c:pt>
                <c:pt idx="9">
                  <c:v>95.007000000000005</c:v>
                </c:pt>
                <c:pt idx="10">
                  <c:v>83.719000000000008</c:v>
                </c:pt>
                <c:pt idx="11">
                  <c:v>82.155000000000001</c:v>
                </c:pt>
                <c:pt idx="12">
                  <c:v>160.05000000000001</c:v>
                </c:pt>
                <c:pt idx="13">
                  <c:v>109.07</c:v>
                </c:pt>
                <c:pt idx="14">
                  <c:v>111.50599999999999</c:v>
                </c:pt>
                <c:pt idx="15">
                  <c:v>51.96</c:v>
                </c:pt>
                <c:pt idx="16">
                  <c:v>38.164999999999999</c:v>
                </c:pt>
                <c:pt idx="17">
                  <c:v>38.567999999999998</c:v>
                </c:pt>
                <c:pt idx="18">
                  <c:v>42.557000000000002</c:v>
                </c:pt>
                <c:pt idx="19">
                  <c:v>43.866</c:v>
                </c:pt>
                <c:pt idx="20">
                  <c:v>48.326999999999998</c:v>
                </c:pt>
                <c:pt idx="21">
                  <c:v>94.356999999999985</c:v>
                </c:pt>
                <c:pt idx="22">
                  <c:v>102.92</c:v>
                </c:pt>
                <c:pt idx="23">
                  <c:v>31.875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86-4910-9C24-EF2DA9C7F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78.34</c:v>
                </c:pt>
                <c:pt idx="1">
                  <c:v>77.19</c:v>
                </c:pt>
                <c:pt idx="2">
                  <c:v>77.62</c:v>
                </c:pt>
                <c:pt idx="3">
                  <c:v>80.22</c:v>
                </c:pt>
                <c:pt idx="4">
                  <c:v>83.86</c:v>
                </c:pt>
                <c:pt idx="5">
                  <c:v>88.78</c:v>
                </c:pt>
                <c:pt idx="6">
                  <c:v>97.75</c:v>
                </c:pt>
                <c:pt idx="7">
                  <c:v>118.16</c:v>
                </c:pt>
                <c:pt idx="8">
                  <c:v>121.73</c:v>
                </c:pt>
                <c:pt idx="9">
                  <c:v>123.12</c:v>
                </c:pt>
                <c:pt idx="10">
                  <c:v>117.55</c:v>
                </c:pt>
                <c:pt idx="11">
                  <c:v>117.92</c:v>
                </c:pt>
                <c:pt idx="12">
                  <c:v>114.6</c:v>
                </c:pt>
                <c:pt idx="13">
                  <c:v>113.51</c:v>
                </c:pt>
                <c:pt idx="14">
                  <c:v>116</c:v>
                </c:pt>
                <c:pt idx="15">
                  <c:v>121.51</c:v>
                </c:pt>
                <c:pt idx="16">
                  <c:v>125.79</c:v>
                </c:pt>
                <c:pt idx="17">
                  <c:v>122.35</c:v>
                </c:pt>
                <c:pt idx="18">
                  <c:v>119.98</c:v>
                </c:pt>
                <c:pt idx="19">
                  <c:v>111.08</c:v>
                </c:pt>
                <c:pt idx="20">
                  <c:v>100.72</c:v>
                </c:pt>
                <c:pt idx="21">
                  <c:v>79.34</c:v>
                </c:pt>
                <c:pt idx="22">
                  <c:v>63.81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86-4910-9C24-EF2DA9C7F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14.388</v>
      </c>
      <c r="C4" s="18">
        <v>14.476999999999999</v>
      </c>
      <c r="D4" s="18">
        <v>14.460999999999999</v>
      </c>
      <c r="E4" s="18">
        <v>15.287999999999998</v>
      </c>
      <c r="F4" s="18">
        <v>17.55</v>
      </c>
      <c r="G4" s="18">
        <v>18.050999999999998</v>
      </c>
      <c r="H4" s="18">
        <v>57.856000000000002</v>
      </c>
      <c r="I4" s="18">
        <v>172.221</v>
      </c>
      <c r="J4" s="18">
        <v>79.233000000000004</v>
      </c>
      <c r="K4" s="18">
        <v>95.007000000000005</v>
      </c>
      <c r="L4" s="18">
        <v>83.718999999999994</v>
      </c>
      <c r="M4" s="18">
        <v>82.155000000000001</v>
      </c>
      <c r="N4" s="18">
        <v>160.05799999999996</v>
      </c>
      <c r="O4" s="18">
        <v>109.10600000000001</v>
      </c>
      <c r="P4" s="18">
        <v>111.52899999999998</v>
      </c>
      <c r="Q4" s="18">
        <v>51.963999999999999</v>
      </c>
      <c r="R4" s="18">
        <v>38.164999999999999</v>
      </c>
      <c r="S4" s="18">
        <v>38.567999999999998</v>
      </c>
      <c r="T4" s="18">
        <v>42.557000000000002</v>
      </c>
      <c r="U4" s="18">
        <v>43.865999999999993</v>
      </c>
      <c r="V4" s="18">
        <v>48.326999999999998</v>
      </c>
      <c r="W4" s="18">
        <v>94.356999999999999</v>
      </c>
      <c r="X4" s="18">
        <v>102.91999999999999</v>
      </c>
      <c r="Y4" s="18">
        <v>31.875</v>
      </c>
      <c r="Z4" s="19"/>
      <c r="AA4" s="20">
        <f>SUM(B4:Z4)</f>
        <v>1537.6979999999999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78.34</v>
      </c>
      <c r="C7" s="28">
        <v>77.19</v>
      </c>
      <c r="D7" s="28">
        <v>77.62</v>
      </c>
      <c r="E7" s="28">
        <v>80.22</v>
      </c>
      <c r="F7" s="28">
        <v>83.86</v>
      </c>
      <c r="G7" s="28">
        <v>88.78</v>
      </c>
      <c r="H7" s="28">
        <v>97.75</v>
      </c>
      <c r="I7" s="28">
        <v>118.16</v>
      </c>
      <c r="J7" s="28">
        <v>121.73</v>
      </c>
      <c r="K7" s="28">
        <v>123.12</v>
      </c>
      <c r="L7" s="28">
        <v>117.55</v>
      </c>
      <c r="M7" s="28">
        <v>117.92</v>
      </c>
      <c r="N7" s="28">
        <v>114.6</v>
      </c>
      <c r="O7" s="28">
        <v>113.51</v>
      </c>
      <c r="P7" s="28">
        <v>116</v>
      </c>
      <c r="Q7" s="28">
        <v>121.51</v>
      </c>
      <c r="R7" s="28">
        <v>125.79</v>
      </c>
      <c r="S7" s="28">
        <v>122.35</v>
      </c>
      <c r="T7" s="28">
        <v>119.98</v>
      </c>
      <c r="U7" s="28">
        <v>111.08</v>
      </c>
      <c r="V7" s="28">
        <v>100.72</v>
      </c>
      <c r="W7" s="28">
        <v>79.34</v>
      </c>
      <c r="X7" s="28">
        <v>63.81</v>
      </c>
      <c r="Y7" s="28">
        <v>84</v>
      </c>
      <c r="Z7" s="29"/>
      <c r="AA7" s="30">
        <f>IF(SUM(B7:Z7)&lt;&gt;0,AVERAGEIF(B7:Z7,"&lt;&gt;"""),"")</f>
        <v>102.28874999999999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6.6420000000000003</v>
      </c>
      <c r="H12" s="52"/>
      <c r="I12" s="52">
        <v>62.9</v>
      </c>
      <c r="J12" s="52">
        <v>3.649</v>
      </c>
      <c r="K12" s="52">
        <v>22.780999999999999</v>
      </c>
      <c r="L12" s="52">
        <v>6.9379999999999997</v>
      </c>
      <c r="M12" s="52">
        <v>6.2</v>
      </c>
      <c r="N12" s="52">
        <v>32.921999999999997</v>
      </c>
      <c r="O12" s="52"/>
      <c r="P12" s="52">
        <v>13.052</v>
      </c>
      <c r="Q12" s="52"/>
      <c r="R12" s="52"/>
      <c r="S12" s="52"/>
      <c r="T12" s="52"/>
      <c r="U12" s="52">
        <v>34.049999999999997</v>
      </c>
      <c r="V12" s="52"/>
      <c r="W12" s="52"/>
      <c r="X12" s="52"/>
      <c r="Y12" s="52"/>
      <c r="Z12" s="53"/>
      <c r="AA12" s="54">
        <f t="shared" si="0"/>
        <v>189.13400000000001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11.385</v>
      </c>
      <c r="C14" s="57">
        <v>10.975</v>
      </c>
      <c r="D14" s="57">
        <v>10.958</v>
      </c>
      <c r="E14" s="57">
        <v>13.782</v>
      </c>
      <c r="F14" s="57">
        <v>16.05</v>
      </c>
      <c r="G14" s="57">
        <v>9.9090000000000025</v>
      </c>
      <c r="H14" s="57">
        <v>20.423999999999999</v>
      </c>
      <c r="I14" s="57">
        <v>12.637</v>
      </c>
      <c r="J14" s="57">
        <v>19.568000000000001</v>
      </c>
      <c r="K14" s="57">
        <v>25.552999999999997</v>
      </c>
      <c r="L14" s="57">
        <v>30.146000000000004</v>
      </c>
      <c r="M14" s="57">
        <v>32.738</v>
      </c>
      <c r="N14" s="57">
        <v>31.889000000000003</v>
      </c>
      <c r="O14" s="57">
        <v>28.147000000000002</v>
      </c>
      <c r="P14" s="57">
        <v>20.715</v>
      </c>
      <c r="Q14" s="57">
        <v>12.192</v>
      </c>
      <c r="R14" s="57">
        <v>9.4559999999999995</v>
      </c>
      <c r="S14" s="57">
        <v>9.2330000000000005</v>
      </c>
      <c r="T14" s="57">
        <v>9.07</v>
      </c>
      <c r="U14" s="57">
        <v>9.0169999999999995</v>
      </c>
      <c r="V14" s="57">
        <v>9.0259999999999998</v>
      </c>
      <c r="W14" s="57">
        <v>19.355</v>
      </c>
      <c r="X14" s="57">
        <v>18.291999999999998</v>
      </c>
      <c r="Y14" s="57">
        <v>6.9710000000000001</v>
      </c>
      <c r="Z14" s="58"/>
      <c r="AA14" s="59">
        <f t="shared" si="0"/>
        <v>397.488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11.385</v>
      </c>
      <c r="C16" s="62">
        <f t="shared" ref="C16:Z16" si="1">IF(LEN(C$2)&gt;0,SUM(C10:C15),"")</f>
        <v>10.975</v>
      </c>
      <c r="D16" s="62">
        <f t="shared" si="1"/>
        <v>10.958</v>
      </c>
      <c r="E16" s="62">
        <f t="shared" si="1"/>
        <v>13.782</v>
      </c>
      <c r="F16" s="62">
        <f t="shared" si="1"/>
        <v>16.05</v>
      </c>
      <c r="G16" s="62">
        <f t="shared" si="1"/>
        <v>16.551000000000002</v>
      </c>
      <c r="H16" s="62">
        <f t="shared" si="1"/>
        <v>20.423999999999999</v>
      </c>
      <c r="I16" s="62">
        <f t="shared" si="1"/>
        <v>75.537000000000006</v>
      </c>
      <c r="J16" s="62">
        <f t="shared" si="1"/>
        <v>23.217000000000002</v>
      </c>
      <c r="K16" s="62">
        <f t="shared" si="1"/>
        <v>48.333999999999996</v>
      </c>
      <c r="L16" s="62">
        <f t="shared" si="1"/>
        <v>37.084000000000003</v>
      </c>
      <c r="M16" s="62">
        <f t="shared" si="1"/>
        <v>38.938000000000002</v>
      </c>
      <c r="N16" s="62">
        <f t="shared" si="1"/>
        <v>64.811000000000007</v>
      </c>
      <c r="O16" s="62">
        <f t="shared" si="1"/>
        <v>28.147000000000002</v>
      </c>
      <c r="P16" s="62">
        <f t="shared" si="1"/>
        <v>33.766999999999996</v>
      </c>
      <c r="Q16" s="62">
        <f t="shared" si="1"/>
        <v>12.192</v>
      </c>
      <c r="R16" s="62">
        <f t="shared" si="1"/>
        <v>9.4559999999999995</v>
      </c>
      <c r="S16" s="62">
        <f t="shared" si="1"/>
        <v>9.2330000000000005</v>
      </c>
      <c r="T16" s="62">
        <f t="shared" si="1"/>
        <v>9.07</v>
      </c>
      <c r="U16" s="62">
        <f t="shared" si="1"/>
        <v>43.066999999999993</v>
      </c>
      <c r="V16" s="62">
        <f t="shared" si="1"/>
        <v>9.0259999999999998</v>
      </c>
      <c r="W16" s="62">
        <f t="shared" si="1"/>
        <v>19.355</v>
      </c>
      <c r="X16" s="62">
        <f t="shared" si="1"/>
        <v>18.291999999999998</v>
      </c>
      <c r="Y16" s="62">
        <f t="shared" si="1"/>
        <v>6.9710000000000001</v>
      </c>
      <c r="Z16" s="63" t="str">
        <f t="shared" si="1"/>
        <v/>
      </c>
      <c r="AA16" s="64">
        <f>SUM(AA10:AA15)</f>
        <v>586.62200000000007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84.626000000000005</v>
      </c>
      <c r="Y19" s="72"/>
      <c r="Z19" s="73"/>
      <c r="AA19" s="74">
        <f t="shared" ref="AA19:AA24" si="2">SUM(B19:Z19)</f>
        <v>159.626</v>
      </c>
    </row>
    <row r="20" spans="1:27" ht="25.15" customHeight="1" x14ac:dyDescent="0.2">
      <c r="A20" s="75" t="s">
        <v>15</v>
      </c>
      <c r="B20" s="76">
        <v>2.0029999999999997</v>
      </c>
      <c r="C20" s="77">
        <v>2.0019999999999998</v>
      </c>
      <c r="D20" s="77">
        <v>2.0029999999999997</v>
      </c>
      <c r="E20" s="77">
        <v>6.0000000000000001E-3</v>
      </c>
      <c r="F20" s="77"/>
      <c r="G20" s="77"/>
      <c r="H20" s="77">
        <v>31.004000000000001</v>
      </c>
      <c r="I20" s="77">
        <v>29.259</v>
      </c>
      <c r="J20" s="77">
        <v>49.557000000000002</v>
      </c>
      <c r="K20" s="77">
        <v>36.829000000000001</v>
      </c>
      <c r="L20" s="77">
        <v>40.36</v>
      </c>
      <c r="M20" s="77">
        <v>36.107999999999997</v>
      </c>
      <c r="N20" s="77">
        <v>82.188999999999993</v>
      </c>
      <c r="O20" s="77">
        <v>70.652000000000001</v>
      </c>
      <c r="P20" s="77">
        <v>68.638999999999996</v>
      </c>
      <c r="Q20" s="77">
        <v>33.052999999999997</v>
      </c>
      <c r="R20" s="77">
        <v>22.97</v>
      </c>
      <c r="S20" s="77">
        <v>23.920999999999999</v>
      </c>
      <c r="T20" s="77">
        <v>28.045000000000002</v>
      </c>
      <c r="U20" s="77"/>
      <c r="V20" s="77">
        <v>33.518000000000001</v>
      </c>
      <c r="W20" s="77">
        <v>1E-3</v>
      </c>
      <c r="X20" s="77">
        <v>1E-3</v>
      </c>
      <c r="Y20" s="77">
        <v>19.922000000000001</v>
      </c>
      <c r="Z20" s="78"/>
      <c r="AA20" s="79">
        <f t="shared" si="2"/>
        <v>612.04200000000003</v>
      </c>
    </row>
    <row r="21" spans="1:27" ht="25.15" customHeight="1" x14ac:dyDescent="0.2">
      <c r="A21" s="75" t="s">
        <v>16</v>
      </c>
      <c r="B21" s="80">
        <v>1</v>
      </c>
      <c r="C21" s="81">
        <v>1.5</v>
      </c>
      <c r="D21" s="81">
        <v>1.5</v>
      </c>
      <c r="E21" s="81">
        <v>1.5</v>
      </c>
      <c r="F21" s="81">
        <v>1.5</v>
      </c>
      <c r="G21" s="81">
        <v>1.5</v>
      </c>
      <c r="H21" s="81">
        <v>6.4279999999999999</v>
      </c>
      <c r="I21" s="81">
        <v>6.7249999999999996</v>
      </c>
      <c r="J21" s="81">
        <v>6.4589999999999996</v>
      </c>
      <c r="K21" s="81">
        <v>9.8440000000000012</v>
      </c>
      <c r="L21" s="81">
        <v>6.2750000000000004</v>
      </c>
      <c r="M21" s="81">
        <v>7.1090000000000009</v>
      </c>
      <c r="N21" s="81">
        <v>13.058</v>
      </c>
      <c r="O21" s="81">
        <v>10.307</v>
      </c>
      <c r="P21" s="81">
        <v>9.1230000000000011</v>
      </c>
      <c r="Q21" s="81">
        <v>6.7189999999999994</v>
      </c>
      <c r="R21" s="81">
        <v>5.7389999999999999</v>
      </c>
      <c r="S21" s="81">
        <v>5.4139999999999997</v>
      </c>
      <c r="T21" s="81">
        <v>5.4420000000000002</v>
      </c>
      <c r="U21" s="81">
        <v>0.79900000000000004</v>
      </c>
      <c r="V21" s="81">
        <v>5.7829999999999995</v>
      </c>
      <c r="W21" s="81">
        <v>1E-3</v>
      </c>
      <c r="X21" s="81">
        <v>1E-3</v>
      </c>
      <c r="Y21" s="81">
        <v>4.9820000000000002</v>
      </c>
      <c r="Z21" s="78"/>
      <c r="AA21" s="79">
        <f t="shared" si="2"/>
        <v>118.70800000000001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3.0029999999999997</v>
      </c>
      <c r="C25" s="88">
        <f t="shared" ref="C25:Z25" si="3">IF(LEN(C$2)&gt;0,SUM(C19:C24),"")</f>
        <v>3.5019999999999998</v>
      </c>
      <c r="D25" s="88">
        <f t="shared" si="3"/>
        <v>3.5029999999999997</v>
      </c>
      <c r="E25" s="88">
        <f t="shared" si="3"/>
        <v>1.506</v>
      </c>
      <c r="F25" s="88">
        <f t="shared" si="3"/>
        <v>1.5</v>
      </c>
      <c r="G25" s="88">
        <f t="shared" si="3"/>
        <v>1.5</v>
      </c>
      <c r="H25" s="88">
        <f t="shared" si="3"/>
        <v>37.432000000000002</v>
      </c>
      <c r="I25" s="88">
        <f t="shared" si="3"/>
        <v>35.984000000000002</v>
      </c>
      <c r="J25" s="88">
        <f t="shared" si="3"/>
        <v>56.016000000000005</v>
      </c>
      <c r="K25" s="88">
        <f t="shared" si="3"/>
        <v>46.673000000000002</v>
      </c>
      <c r="L25" s="88">
        <f t="shared" si="3"/>
        <v>46.634999999999998</v>
      </c>
      <c r="M25" s="88">
        <f t="shared" si="3"/>
        <v>43.216999999999999</v>
      </c>
      <c r="N25" s="88">
        <f t="shared" si="3"/>
        <v>95.246999999999986</v>
      </c>
      <c r="O25" s="88">
        <f t="shared" si="3"/>
        <v>80.959000000000003</v>
      </c>
      <c r="P25" s="88">
        <f t="shared" si="3"/>
        <v>77.762</v>
      </c>
      <c r="Q25" s="88">
        <f t="shared" si="3"/>
        <v>39.771999999999998</v>
      </c>
      <c r="R25" s="88">
        <f t="shared" si="3"/>
        <v>28.709</v>
      </c>
      <c r="S25" s="88">
        <f t="shared" si="3"/>
        <v>29.335000000000001</v>
      </c>
      <c r="T25" s="88">
        <f t="shared" si="3"/>
        <v>33.487000000000002</v>
      </c>
      <c r="U25" s="88">
        <f t="shared" si="3"/>
        <v>0.79900000000000004</v>
      </c>
      <c r="V25" s="88">
        <f t="shared" si="3"/>
        <v>39.301000000000002</v>
      </c>
      <c r="W25" s="88">
        <f t="shared" si="3"/>
        <v>75.00200000000001</v>
      </c>
      <c r="X25" s="88">
        <f t="shared" si="3"/>
        <v>84.628000000000014</v>
      </c>
      <c r="Y25" s="88">
        <f t="shared" si="3"/>
        <v>24.904</v>
      </c>
      <c r="Z25" s="89" t="str">
        <f t="shared" si="3"/>
        <v/>
      </c>
      <c r="AA25" s="90">
        <f>SUM(AA19:AA24)</f>
        <v>890.37599999999998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14.388</v>
      </c>
      <c r="C29" s="77">
        <v>14.477</v>
      </c>
      <c r="D29" s="77">
        <v>14.461</v>
      </c>
      <c r="E29" s="77">
        <v>15.288</v>
      </c>
      <c r="F29" s="77">
        <v>17.55</v>
      </c>
      <c r="G29" s="77">
        <v>18.050999999999998</v>
      </c>
      <c r="H29" s="77">
        <v>57.856000000000002</v>
      </c>
      <c r="I29" s="77">
        <v>111.521</v>
      </c>
      <c r="J29" s="77">
        <v>79.233000000000004</v>
      </c>
      <c r="K29" s="77">
        <v>95.007000000000005</v>
      </c>
      <c r="L29" s="77">
        <v>83.718999999999994</v>
      </c>
      <c r="M29" s="77">
        <v>82.155000000000001</v>
      </c>
      <c r="N29" s="77">
        <v>160.05799999999999</v>
      </c>
      <c r="O29" s="77">
        <v>109.10599999999999</v>
      </c>
      <c r="P29" s="77">
        <v>111.529</v>
      </c>
      <c r="Q29" s="77">
        <v>51.963999999999999</v>
      </c>
      <c r="R29" s="77">
        <v>38.164999999999999</v>
      </c>
      <c r="S29" s="77">
        <v>38.567999999999998</v>
      </c>
      <c r="T29" s="77">
        <v>42.557000000000002</v>
      </c>
      <c r="U29" s="77">
        <v>43.866</v>
      </c>
      <c r="V29" s="77">
        <v>48.326999999999998</v>
      </c>
      <c r="W29" s="77">
        <v>94.356999999999999</v>
      </c>
      <c r="X29" s="77">
        <v>102.92</v>
      </c>
      <c r="Y29" s="77">
        <v>31.875</v>
      </c>
      <c r="Z29" s="78"/>
      <c r="AA29" s="79">
        <f>SUM(B29:Z29)</f>
        <v>1476.9979999999998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14.388</v>
      </c>
      <c r="C31" s="62">
        <f t="shared" ref="C31:Z31" si="4">IF(LEN(C$2)&gt;0,SUM(C28:C30),"")</f>
        <v>14.477</v>
      </c>
      <c r="D31" s="62">
        <f t="shared" si="4"/>
        <v>14.461</v>
      </c>
      <c r="E31" s="62">
        <f t="shared" si="4"/>
        <v>15.288</v>
      </c>
      <c r="F31" s="62">
        <f t="shared" si="4"/>
        <v>17.55</v>
      </c>
      <c r="G31" s="62">
        <f t="shared" si="4"/>
        <v>18.050999999999998</v>
      </c>
      <c r="H31" s="62">
        <f t="shared" si="4"/>
        <v>57.856000000000002</v>
      </c>
      <c r="I31" s="62">
        <f t="shared" si="4"/>
        <v>111.521</v>
      </c>
      <c r="J31" s="62">
        <f t="shared" si="4"/>
        <v>79.233000000000004</v>
      </c>
      <c r="K31" s="62">
        <f t="shared" si="4"/>
        <v>95.007000000000005</v>
      </c>
      <c r="L31" s="62">
        <f t="shared" si="4"/>
        <v>83.718999999999994</v>
      </c>
      <c r="M31" s="62">
        <f t="shared" si="4"/>
        <v>82.155000000000001</v>
      </c>
      <c r="N31" s="62">
        <f t="shared" si="4"/>
        <v>160.05799999999999</v>
      </c>
      <c r="O31" s="62">
        <f t="shared" si="4"/>
        <v>109.10599999999999</v>
      </c>
      <c r="P31" s="62">
        <f t="shared" si="4"/>
        <v>111.529</v>
      </c>
      <c r="Q31" s="62">
        <f t="shared" si="4"/>
        <v>51.963999999999999</v>
      </c>
      <c r="R31" s="62">
        <f t="shared" si="4"/>
        <v>38.164999999999999</v>
      </c>
      <c r="S31" s="62">
        <f t="shared" si="4"/>
        <v>38.567999999999998</v>
      </c>
      <c r="T31" s="62">
        <f t="shared" si="4"/>
        <v>42.557000000000002</v>
      </c>
      <c r="U31" s="62">
        <f t="shared" si="4"/>
        <v>43.866</v>
      </c>
      <c r="V31" s="62">
        <f t="shared" si="4"/>
        <v>48.326999999999998</v>
      </c>
      <c r="W31" s="62">
        <f t="shared" si="4"/>
        <v>94.356999999999999</v>
      </c>
      <c r="X31" s="62">
        <f t="shared" si="4"/>
        <v>102.92</v>
      </c>
      <c r="Y31" s="62">
        <f t="shared" si="4"/>
        <v>31.875</v>
      </c>
      <c r="Z31" s="63" t="str">
        <f t="shared" si="4"/>
        <v/>
      </c>
      <c r="AA31" s="64">
        <f>SUM(AA28:AA30)</f>
        <v>1476.9979999999998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60.7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60.7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60.7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60.7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60.7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14.388</v>
      </c>
      <c r="C51" s="88">
        <f t="shared" si="10"/>
        <v>14.477</v>
      </c>
      <c r="D51" s="88">
        <f t="shared" si="10"/>
        <v>14.461</v>
      </c>
      <c r="E51" s="88">
        <f t="shared" si="10"/>
        <v>15.288</v>
      </c>
      <c r="F51" s="88">
        <f t="shared" si="10"/>
        <v>17.55</v>
      </c>
      <c r="G51" s="88">
        <f t="shared" si="10"/>
        <v>18.051000000000002</v>
      </c>
      <c r="H51" s="88">
        <f t="shared" si="10"/>
        <v>57.856000000000002</v>
      </c>
      <c r="I51" s="88">
        <f t="shared" si="10"/>
        <v>172.221</v>
      </c>
      <c r="J51" s="88">
        <f t="shared" si="10"/>
        <v>79.233000000000004</v>
      </c>
      <c r="K51" s="88">
        <f t="shared" si="10"/>
        <v>95.007000000000005</v>
      </c>
      <c r="L51" s="88">
        <f t="shared" si="10"/>
        <v>83.718999999999994</v>
      </c>
      <c r="M51" s="88">
        <f t="shared" si="10"/>
        <v>82.155000000000001</v>
      </c>
      <c r="N51" s="88">
        <f t="shared" si="10"/>
        <v>160.05799999999999</v>
      </c>
      <c r="O51" s="88">
        <f t="shared" si="10"/>
        <v>109.10600000000001</v>
      </c>
      <c r="P51" s="88">
        <f t="shared" si="10"/>
        <v>111.529</v>
      </c>
      <c r="Q51" s="88">
        <f t="shared" si="10"/>
        <v>51.963999999999999</v>
      </c>
      <c r="R51" s="88">
        <f t="shared" si="10"/>
        <v>38.164999999999999</v>
      </c>
      <c r="S51" s="88">
        <f t="shared" si="10"/>
        <v>38.567999999999998</v>
      </c>
      <c r="T51" s="88">
        <f t="shared" si="10"/>
        <v>42.557000000000002</v>
      </c>
      <c r="U51" s="88">
        <f t="shared" si="10"/>
        <v>43.865999999999993</v>
      </c>
      <c r="V51" s="88">
        <f t="shared" si="10"/>
        <v>48.326999999999998</v>
      </c>
      <c r="W51" s="88">
        <f t="shared" si="10"/>
        <v>94.357000000000014</v>
      </c>
      <c r="X51" s="88">
        <f t="shared" si="10"/>
        <v>102.92000000000002</v>
      </c>
      <c r="Y51" s="88">
        <f t="shared" si="10"/>
        <v>31.875</v>
      </c>
      <c r="Z51" s="89" t="str">
        <f t="shared" si="10"/>
        <v/>
      </c>
      <c r="AA51" s="104">
        <f>SUM(B51:Z51)</f>
        <v>1537.6979999999999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14.388</v>
      </c>
      <c r="C4" s="18">
        <v>14.477</v>
      </c>
      <c r="D4" s="18">
        <v>14.461</v>
      </c>
      <c r="E4" s="18">
        <v>15.288000000000002</v>
      </c>
      <c r="F4" s="18">
        <v>17.549999999999997</v>
      </c>
      <c r="G4" s="18">
        <v>18.050999999999998</v>
      </c>
      <c r="H4" s="18">
        <v>57.855999999999995</v>
      </c>
      <c r="I4" s="18">
        <v>172.18800000000002</v>
      </c>
      <c r="J4" s="18">
        <v>79.233000000000004</v>
      </c>
      <c r="K4" s="18">
        <v>95.007000000000005</v>
      </c>
      <c r="L4" s="18">
        <v>83.719000000000008</v>
      </c>
      <c r="M4" s="18">
        <v>82.155000000000001</v>
      </c>
      <c r="N4" s="18">
        <v>160.05000000000001</v>
      </c>
      <c r="O4" s="18">
        <v>109.07</v>
      </c>
      <c r="P4" s="18">
        <v>111.50599999999999</v>
      </c>
      <c r="Q4" s="18">
        <v>51.96</v>
      </c>
      <c r="R4" s="18">
        <v>38.164999999999999</v>
      </c>
      <c r="S4" s="18">
        <v>38.567999999999998</v>
      </c>
      <c r="T4" s="18">
        <v>42.557000000000002</v>
      </c>
      <c r="U4" s="18">
        <v>43.866</v>
      </c>
      <c r="V4" s="18">
        <v>48.326999999999998</v>
      </c>
      <c r="W4" s="18">
        <v>94.356999999999985</v>
      </c>
      <c r="X4" s="18">
        <v>102.92</v>
      </c>
      <c r="Y4" s="18">
        <v>31.875</v>
      </c>
      <c r="Z4" s="19"/>
      <c r="AA4" s="20">
        <f>SUM(B4:Z4)</f>
        <v>1537.5940000000001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78.34</v>
      </c>
      <c r="C7" s="28">
        <v>77.19</v>
      </c>
      <c r="D7" s="28">
        <v>77.62</v>
      </c>
      <c r="E7" s="28">
        <v>80.22</v>
      </c>
      <c r="F7" s="28">
        <v>83.86</v>
      </c>
      <c r="G7" s="28">
        <v>88.78</v>
      </c>
      <c r="H7" s="28">
        <v>97.75</v>
      </c>
      <c r="I7" s="28">
        <v>118.16</v>
      </c>
      <c r="J7" s="28">
        <v>121.73</v>
      </c>
      <c r="K7" s="28">
        <v>123.12</v>
      </c>
      <c r="L7" s="28">
        <v>117.55</v>
      </c>
      <c r="M7" s="28">
        <v>117.92</v>
      </c>
      <c r="N7" s="28">
        <v>114.6</v>
      </c>
      <c r="O7" s="28">
        <v>113.51</v>
      </c>
      <c r="P7" s="28">
        <v>116</v>
      </c>
      <c r="Q7" s="28">
        <v>121.51</v>
      </c>
      <c r="R7" s="28">
        <v>125.79</v>
      </c>
      <c r="S7" s="28">
        <v>122.35</v>
      </c>
      <c r="T7" s="28">
        <v>119.98</v>
      </c>
      <c r="U7" s="28">
        <v>111.08</v>
      </c>
      <c r="V7" s="28">
        <v>100.72</v>
      </c>
      <c r="W7" s="28">
        <v>79.34</v>
      </c>
      <c r="X7" s="28">
        <v>63.81</v>
      </c>
      <c r="Y7" s="28">
        <v>84</v>
      </c>
      <c r="Z7" s="29"/>
      <c r="AA7" s="30">
        <f>IF(SUM(B7:Z7)&lt;&gt;0,AVERAGEIF(B7:Z7,"&lt;&gt;"""),"")</f>
        <v>102.28874999999999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8.2880000000000003</v>
      </c>
      <c r="X14" s="57">
        <v>23.298999999999999</v>
      </c>
      <c r="Y14" s="57">
        <v>0.55400000000000005</v>
      </c>
      <c r="Z14" s="58"/>
      <c r="AA14" s="59">
        <f t="shared" si="0"/>
        <v>32.140999999999998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8.2880000000000003</v>
      </c>
      <c r="X16" s="62">
        <f t="shared" si="1"/>
        <v>23.298999999999999</v>
      </c>
      <c r="Y16" s="62">
        <f t="shared" si="1"/>
        <v>0.55400000000000005</v>
      </c>
      <c r="Z16" s="63" t="str">
        <f t="shared" si="1"/>
        <v/>
      </c>
      <c r="AA16" s="64">
        <f>SUM(AA10:AA15)</f>
        <v>32.140999999999998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>
        <v>2.1</v>
      </c>
      <c r="F19" s="72">
        <v>4.8</v>
      </c>
      <c r="G19" s="72"/>
      <c r="H19" s="72"/>
      <c r="I19" s="72">
        <v>125</v>
      </c>
      <c r="J19" s="72"/>
      <c r="K19" s="72">
        <v>48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179.9</v>
      </c>
    </row>
    <row r="20" spans="1:27" ht="25.15" customHeight="1" x14ac:dyDescent="0.2">
      <c r="A20" s="75" t="s">
        <v>15</v>
      </c>
      <c r="B20" s="76">
        <v>1.028</v>
      </c>
      <c r="C20" s="77">
        <v>0.99199999999999999</v>
      </c>
      <c r="D20" s="77">
        <v>1.0029999999999999</v>
      </c>
      <c r="E20" s="77">
        <v>1.0349999999999999</v>
      </c>
      <c r="F20" s="77">
        <v>1.1779999999999999</v>
      </c>
      <c r="G20" s="77">
        <v>1.423</v>
      </c>
      <c r="H20" s="77">
        <v>31.062000000000001</v>
      </c>
      <c r="I20" s="77">
        <v>31.079000000000001</v>
      </c>
      <c r="J20" s="77">
        <v>37.105000000000004</v>
      </c>
      <c r="K20" s="77">
        <v>31.085000000000001</v>
      </c>
      <c r="L20" s="77">
        <v>38.543000000000006</v>
      </c>
      <c r="M20" s="77">
        <v>38.466999999999999</v>
      </c>
      <c r="N20" s="77">
        <v>0.90699999999999992</v>
      </c>
      <c r="O20" s="77">
        <v>2.5859999999999999</v>
      </c>
      <c r="P20" s="77">
        <v>2.5209999999999999</v>
      </c>
      <c r="Q20" s="77">
        <v>3.83</v>
      </c>
      <c r="R20" s="77">
        <v>3.6360000000000001</v>
      </c>
      <c r="S20" s="77">
        <v>3.319</v>
      </c>
      <c r="T20" s="77">
        <v>3.339</v>
      </c>
      <c r="U20" s="77">
        <v>3.3520000000000003</v>
      </c>
      <c r="V20" s="77">
        <v>7.2539999999999996</v>
      </c>
      <c r="W20" s="77">
        <v>6.5449999999999999</v>
      </c>
      <c r="X20" s="77">
        <v>5.8420000000000005</v>
      </c>
      <c r="Y20" s="77">
        <v>2.5409999999999999</v>
      </c>
      <c r="Z20" s="78"/>
      <c r="AA20" s="79">
        <f t="shared" si="2"/>
        <v>259.67199999999997</v>
      </c>
    </row>
    <row r="21" spans="1:27" ht="25.15" customHeight="1" x14ac:dyDescent="0.2">
      <c r="A21" s="75" t="s">
        <v>16</v>
      </c>
      <c r="B21" s="80">
        <v>13.360000000000001</v>
      </c>
      <c r="C21" s="81">
        <v>13.485000000000001</v>
      </c>
      <c r="D21" s="81">
        <v>13.458</v>
      </c>
      <c r="E21" s="81">
        <v>12.153000000000002</v>
      </c>
      <c r="F21" s="81">
        <v>11.571999999999999</v>
      </c>
      <c r="G21" s="81">
        <v>16.628</v>
      </c>
      <c r="H21" s="81">
        <v>26.794</v>
      </c>
      <c r="I21" s="81">
        <v>16.109000000000002</v>
      </c>
      <c r="J21" s="81">
        <v>42.128</v>
      </c>
      <c r="K21" s="81">
        <v>15.921999999999999</v>
      </c>
      <c r="L21" s="81">
        <v>45.175999999999995</v>
      </c>
      <c r="M21" s="81">
        <v>43.688000000000002</v>
      </c>
      <c r="N21" s="81">
        <v>11.542999999999999</v>
      </c>
      <c r="O21" s="81">
        <v>12.384</v>
      </c>
      <c r="P21" s="81">
        <v>11.185</v>
      </c>
      <c r="Q21" s="81">
        <v>29.33</v>
      </c>
      <c r="R21" s="81">
        <v>34.529000000000003</v>
      </c>
      <c r="S21" s="81">
        <v>35.248999999999995</v>
      </c>
      <c r="T21" s="81">
        <v>39.218000000000004</v>
      </c>
      <c r="U21" s="81">
        <v>40.514000000000003</v>
      </c>
      <c r="V21" s="81">
        <v>41.073</v>
      </c>
      <c r="W21" s="81">
        <v>79.524000000000001</v>
      </c>
      <c r="X21" s="81">
        <v>73.779000000000011</v>
      </c>
      <c r="Y21" s="81">
        <v>28.78</v>
      </c>
      <c r="Z21" s="78"/>
      <c r="AA21" s="79">
        <f t="shared" si="2"/>
        <v>707.58100000000002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14.388000000000002</v>
      </c>
      <c r="C25" s="88">
        <f t="shared" si="3"/>
        <v>14.477</v>
      </c>
      <c r="D25" s="88">
        <f t="shared" si="3"/>
        <v>14.461</v>
      </c>
      <c r="E25" s="88">
        <f t="shared" si="3"/>
        <v>15.288000000000002</v>
      </c>
      <c r="F25" s="88">
        <f t="shared" si="3"/>
        <v>17.549999999999997</v>
      </c>
      <c r="G25" s="88">
        <f t="shared" si="3"/>
        <v>18.051000000000002</v>
      </c>
      <c r="H25" s="88">
        <f t="shared" si="3"/>
        <v>57.856000000000002</v>
      </c>
      <c r="I25" s="88">
        <f t="shared" si="3"/>
        <v>172.18800000000002</v>
      </c>
      <c r="J25" s="88">
        <f t="shared" si="3"/>
        <v>79.233000000000004</v>
      </c>
      <c r="K25" s="88">
        <f t="shared" si="3"/>
        <v>95.007000000000005</v>
      </c>
      <c r="L25" s="88">
        <f t="shared" si="3"/>
        <v>83.718999999999994</v>
      </c>
      <c r="M25" s="88">
        <f t="shared" si="3"/>
        <v>82.155000000000001</v>
      </c>
      <c r="N25" s="88">
        <f t="shared" si="3"/>
        <v>12.45</v>
      </c>
      <c r="O25" s="88">
        <f t="shared" si="3"/>
        <v>14.97</v>
      </c>
      <c r="P25" s="88">
        <f t="shared" si="3"/>
        <v>13.706</v>
      </c>
      <c r="Q25" s="88">
        <f t="shared" si="3"/>
        <v>33.159999999999997</v>
      </c>
      <c r="R25" s="88">
        <f t="shared" si="3"/>
        <v>38.165000000000006</v>
      </c>
      <c r="S25" s="88">
        <f t="shared" si="3"/>
        <v>38.567999999999998</v>
      </c>
      <c r="T25" s="88">
        <f t="shared" si="3"/>
        <v>42.557000000000002</v>
      </c>
      <c r="U25" s="88">
        <f t="shared" si="3"/>
        <v>43.866</v>
      </c>
      <c r="V25" s="88">
        <f t="shared" si="3"/>
        <v>48.326999999999998</v>
      </c>
      <c r="W25" s="88">
        <f t="shared" si="3"/>
        <v>86.069000000000003</v>
      </c>
      <c r="X25" s="88">
        <f t="shared" si="3"/>
        <v>79.621000000000009</v>
      </c>
      <c r="Y25" s="88">
        <f t="shared" si="3"/>
        <v>31.321000000000002</v>
      </c>
      <c r="Z25" s="89">
        <f t="shared" si="3"/>
        <v>0</v>
      </c>
      <c r="AA25" s="90">
        <f t="shared" si="3"/>
        <v>1147.153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14.388</v>
      </c>
      <c r="C29" s="77">
        <v>14.477</v>
      </c>
      <c r="D29" s="77">
        <v>14.461</v>
      </c>
      <c r="E29" s="77">
        <v>15.288</v>
      </c>
      <c r="F29" s="77">
        <v>17.55</v>
      </c>
      <c r="G29" s="77">
        <v>18.050999999999998</v>
      </c>
      <c r="H29" s="77">
        <v>57.856000000000002</v>
      </c>
      <c r="I29" s="77">
        <v>172.18799999999999</v>
      </c>
      <c r="J29" s="77">
        <v>79.233000000000004</v>
      </c>
      <c r="K29" s="77">
        <v>95.007000000000005</v>
      </c>
      <c r="L29" s="77">
        <v>83.718999999999994</v>
      </c>
      <c r="M29" s="77">
        <v>82.155000000000001</v>
      </c>
      <c r="N29" s="77">
        <v>12.45</v>
      </c>
      <c r="O29" s="77">
        <v>14.97</v>
      </c>
      <c r="P29" s="77">
        <v>13.706</v>
      </c>
      <c r="Q29" s="77">
        <v>33.159999999999997</v>
      </c>
      <c r="R29" s="77">
        <v>38.164999999999999</v>
      </c>
      <c r="S29" s="77">
        <v>38.567999999999998</v>
      </c>
      <c r="T29" s="77">
        <v>42.557000000000002</v>
      </c>
      <c r="U29" s="77">
        <v>43.866</v>
      </c>
      <c r="V29" s="77">
        <v>48.326999999999998</v>
      </c>
      <c r="W29" s="77">
        <v>94.356999999999999</v>
      </c>
      <c r="X29" s="77">
        <v>102.92</v>
      </c>
      <c r="Y29" s="77">
        <v>31.875</v>
      </c>
      <c r="Z29" s="78"/>
      <c r="AA29" s="79">
        <f>SUM(B29:Z29)</f>
        <v>1179.2940000000001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14.388</v>
      </c>
      <c r="C31" s="62">
        <f t="shared" si="4"/>
        <v>14.477</v>
      </c>
      <c r="D31" s="62">
        <f t="shared" si="4"/>
        <v>14.461</v>
      </c>
      <c r="E31" s="62">
        <f t="shared" si="4"/>
        <v>15.288</v>
      </c>
      <c r="F31" s="62">
        <f t="shared" si="4"/>
        <v>17.55</v>
      </c>
      <c r="G31" s="62">
        <f t="shared" si="4"/>
        <v>18.050999999999998</v>
      </c>
      <c r="H31" s="62">
        <f t="shared" si="4"/>
        <v>57.856000000000002</v>
      </c>
      <c r="I31" s="62">
        <f t="shared" si="4"/>
        <v>172.18799999999999</v>
      </c>
      <c r="J31" s="62">
        <f t="shared" si="4"/>
        <v>79.233000000000004</v>
      </c>
      <c r="K31" s="62">
        <f t="shared" si="4"/>
        <v>95.007000000000005</v>
      </c>
      <c r="L31" s="62">
        <f t="shared" si="4"/>
        <v>83.718999999999994</v>
      </c>
      <c r="M31" s="62">
        <f t="shared" si="4"/>
        <v>82.155000000000001</v>
      </c>
      <c r="N31" s="62">
        <f t="shared" si="4"/>
        <v>12.45</v>
      </c>
      <c r="O31" s="62">
        <f t="shared" si="4"/>
        <v>14.97</v>
      </c>
      <c r="P31" s="62">
        <f t="shared" si="4"/>
        <v>13.706</v>
      </c>
      <c r="Q31" s="62">
        <f t="shared" si="4"/>
        <v>33.159999999999997</v>
      </c>
      <c r="R31" s="62">
        <f t="shared" si="4"/>
        <v>38.164999999999999</v>
      </c>
      <c r="S31" s="62">
        <f t="shared" si="4"/>
        <v>38.567999999999998</v>
      </c>
      <c r="T31" s="62">
        <f t="shared" si="4"/>
        <v>42.557000000000002</v>
      </c>
      <c r="U31" s="62">
        <f t="shared" si="4"/>
        <v>43.866</v>
      </c>
      <c r="V31" s="62">
        <f t="shared" si="4"/>
        <v>48.326999999999998</v>
      </c>
      <c r="W31" s="62">
        <f t="shared" si="4"/>
        <v>94.356999999999999</v>
      </c>
      <c r="X31" s="62">
        <f t="shared" si="4"/>
        <v>102.92</v>
      </c>
      <c r="Y31" s="62">
        <f t="shared" si="4"/>
        <v>31.875</v>
      </c>
      <c r="Z31" s="63">
        <f t="shared" si="4"/>
        <v>0</v>
      </c>
      <c r="AA31" s="64">
        <f t="shared" si="4"/>
        <v>1179.2940000000001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147.6</v>
      </c>
      <c r="O38" s="99">
        <v>94.1</v>
      </c>
      <c r="P38" s="99">
        <v>97.8</v>
      </c>
      <c r="Q38" s="99">
        <v>18.8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358.3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147.6</v>
      </c>
      <c r="O39" s="88">
        <f t="shared" si="6"/>
        <v>94.1</v>
      </c>
      <c r="P39" s="88">
        <f t="shared" si="6"/>
        <v>97.8</v>
      </c>
      <c r="Q39" s="88">
        <f t="shared" si="6"/>
        <v>18.8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358.3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147.6</v>
      </c>
      <c r="O46" s="99">
        <v>94.1</v>
      </c>
      <c r="P46" s="99">
        <v>97.8</v>
      </c>
      <c r="Q46" s="99">
        <v>18.8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358.3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147.6</v>
      </c>
      <c r="O48" s="88">
        <f t="shared" si="8"/>
        <v>94.1</v>
      </c>
      <c r="P48" s="88">
        <f t="shared" si="8"/>
        <v>97.8</v>
      </c>
      <c r="Q48" s="88">
        <f t="shared" si="8"/>
        <v>18.8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358.3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14.388000000000002</v>
      </c>
      <c r="C51" s="88">
        <f t="shared" si="10"/>
        <v>14.477</v>
      </c>
      <c r="D51" s="88">
        <f t="shared" si="10"/>
        <v>14.461</v>
      </c>
      <c r="E51" s="88">
        <f t="shared" si="10"/>
        <v>15.288000000000002</v>
      </c>
      <c r="F51" s="88">
        <f t="shared" si="10"/>
        <v>17.549999999999997</v>
      </c>
      <c r="G51" s="88">
        <f t="shared" si="10"/>
        <v>18.051000000000002</v>
      </c>
      <c r="H51" s="88">
        <f t="shared" si="10"/>
        <v>57.856000000000002</v>
      </c>
      <c r="I51" s="88">
        <f t="shared" si="10"/>
        <v>172.18800000000002</v>
      </c>
      <c r="J51" s="88">
        <f t="shared" si="10"/>
        <v>79.233000000000004</v>
      </c>
      <c r="K51" s="88">
        <f t="shared" si="10"/>
        <v>95.007000000000005</v>
      </c>
      <c r="L51" s="88">
        <f t="shared" si="10"/>
        <v>83.718999999999994</v>
      </c>
      <c r="M51" s="88">
        <f t="shared" si="10"/>
        <v>82.155000000000001</v>
      </c>
      <c r="N51" s="88">
        <f t="shared" si="10"/>
        <v>160.04999999999998</v>
      </c>
      <c r="O51" s="88">
        <f t="shared" si="10"/>
        <v>109.07</v>
      </c>
      <c r="P51" s="88">
        <f t="shared" si="10"/>
        <v>111.506</v>
      </c>
      <c r="Q51" s="88">
        <f t="shared" si="10"/>
        <v>51.959999999999994</v>
      </c>
      <c r="R51" s="88">
        <f t="shared" si="10"/>
        <v>38.165000000000006</v>
      </c>
      <c r="S51" s="88">
        <f t="shared" si="10"/>
        <v>38.567999999999998</v>
      </c>
      <c r="T51" s="88">
        <f t="shared" si="10"/>
        <v>42.557000000000002</v>
      </c>
      <c r="U51" s="88">
        <f t="shared" si="10"/>
        <v>43.866</v>
      </c>
      <c r="V51" s="88">
        <f t="shared" si="10"/>
        <v>48.326999999999998</v>
      </c>
      <c r="W51" s="88">
        <f t="shared" si="10"/>
        <v>94.356999999999999</v>
      </c>
      <c r="X51" s="88">
        <f t="shared" si="10"/>
        <v>102.92000000000002</v>
      </c>
      <c r="Y51" s="88">
        <f t="shared" si="10"/>
        <v>31.875</v>
      </c>
      <c r="Z51" s="89">
        <f t="shared" si="10"/>
        <v>0</v>
      </c>
      <c r="AA51" s="104">
        <f>SUM(B51:Z51)</f>
        <v>1537.5940000000001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-60.7</v>
      </c>
      <c r="J4" s="18"/>
      <c r="K4" s="18"/>
      <c r="L4" s="18"/>
      <c r="M4" s="18"/>
      <c r="N4" s="18">
        <v>147.6</v>
      </c>
      <c r="O4" s="18">
        <v>94.1</v>
      </c>
      <c r="P4" s="18">
        <v>97.8</v>
      </c>
      <c r="Q4" s="18">
        <v>18.8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297.60000000000002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78.34</v>
      </c>
      <c r="C7" s="117">
        <v>77.19</v>
      </c>
      <c r="D7" s="117">
        <v>77.62</v>
      </c>
      <c r="E7" s="117">
        <v>80.22</v>
      </c>
      <c r="F7" s="117">
        <v>83.86</v>
      </c>
      <c r="G7" s="117">
        <v>88.78</v>
      </c>
      <c r="H7" s="117">
        <v>97.75</v>
      </c>
      <c r="I7" s="117">
        <v>118.16</v>
      </c>
      <c r="J7" s="117">
        <v>121.73</v>
      </c>
      <c r="K7" s="117">
        <v>123.12</v>
      </c>
      <c r="L7" s="117">
        <v>117.55</v>
      </c>
      <c r="M7" s="117">
        <v>117.92</v>
      </c>
      <c r="N7" s="117">
        <v>114.6</v>
      </c>
      <c r="O7" s="117">
        <v>113.51</v>
      </c>
      <c r="P7" s="117">
        <v>116</v>
      </c>
      <c r="Q7" s="117">
        <v>121.51</v>
      </c>
      <c r="R7" s="117">
        <v>125.79</v>
      </c>
      <c r="S7" s="117">
        <v>122.35</v>
      </c>
      <c r="T7" s="117">
        <v>119.98</v>
      </c>
      <c r="U7" s="117">
        <v>111.08</v>
      </c>
      <c r="V7" s="117">
        <v>100.72</v>
      </c>
      <c r="W7" s="117">
        <v>79.34</v>
      </c>
      <c r="X7" s="117">
        <v>63.81</v>
      </c>
      <c r="Y7" s="117">
        <v>84</v>
      </c>
      <c r="Z7" s="118"/>
      <c r="AA7" s="119">
        <f>IF(SUM(B7:Z7)&lt;&gt;0,AVERAGEIF(B7:Z7,"&lt;&gt;"""),"")</f>
        <v>102.28874999999999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60.7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60.7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60.7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147.6</v>
      </c>
      <c r="O23" s="133">
        <v>94.1</v>
      </c>
      <c r="P23" s="133">
        <v>97.8</v>
      </c>
      <c r="Q23" s="133">
        <v>18.8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358.3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147.6</v>
      </c>
      <c r="O24" s="135">
        <f t="shared" si="3"/>
        <v>94.1</v>
      </c>
      <c r="P24" s="135">
        <f t="shared" si="3"/>
        <v>97.8</v>
      </c>
      <c r="Q24" s="135">
        <f t="shared" si="3"/>
        <v>18.8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358.3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2023-12-13T14:28:04Z</dcterms:created>
  <dcterms:modified xsi:type="dcterms:W3CDTF">2023-12-13T14:28:05Z</dcterms:modified>
</cp:coreProperties>
</file>