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<sst xmlns="http://schemas.openxmlformats.org/spreadsheetml/2006/main" count="117" uniqueCount="53">
  <si>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12/12/2023 17:10:38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</si>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</sst>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F75-4588-9E84-A14773DCD63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F75-4588-9E84-A14773DCD63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77.066000000000003</c:v>
                </c:pt>
                <c:pt idx="7">
                  <c:v>118.229</c:v>
                </c:pt>
                <c:pt idx="8">
                  <c:v>77.772000000000006</c:v>
                </c:pt>
                <c:pt idx="9">
                  <c:v>74.090999999999994</c:v>
                </c:pt>
                <c:pt idx="10">
                  <c:v>77.072000000000003</c:v>
                </c:pt>
                <c:pt idx="11">
                  <c:v>77.2</c:v>
                </c:pt>
                <c:pt idx="12">
                  <c:v>53.128</c:v>
                </c:pt>
                <c:pt idx="13">
                  <c:v>81.641999999999996</c:v>
                </c:pt>
                <c:pt idx="14">
                  <c:v>30.175000000000001</c:v>
                </c:pt>
                <c:pt idx="15">
                  <c:v>33.012999999999998</c:v>
                </c:pt>
                <c:pt idx="16">
                  <c:v>35.771000000000001</c:v>
                </c:pt>
                <c:pt idx="17">
                  <c:v>32.219000000000001</c:v>
                </c:pt>
                <c:pt idx="18">
                  <c:v>31.823</c:v>
                </c:pt>
                <c:pt idx="19">
                  <c:v>28.722000000000001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75-4588-9E84-A14773DCD63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</c:v>
                </c:pt>
                <c:pt idx="1">
                  <c:v>9.1</c:v>
                </c:pt>
                <c:pt idx="2">
                  <c:v>2.6</c:v>
                </c:pt>
                <c:pt idx="3">
                  <c:v>5.9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13.3</c:v>
                </c:pt>
                <c:pt idx="9">
                  <c:v>46.2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75-4588-9E84-A14773DCD63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5.1349999999999998</c:v>
                </c:pt>
                <c:pt idx="1">
                  <c:v>6.2430000000000003</c:v>
                </c:pt>
                <c:pt idx="2">
                  <c:v>7.6840000000000002</c:v>
                </c:pt>
                <c:pt idx="3">
                  <c:v>8.6920000000000002</c:v>
                </c:pt>
                <c:pt idx="4">
                  <c:v>8.2970000000000006</c:v>
                </c:pt>
                <c:pt idx="5">
                  <c:v>12.366</c:v>
                </c:pt>
                <c:pt idx="6">
                  <c:v>18.588000000000001</c:v>
                </c:pt>
                <c:pt idx="7">
                  <c:v>16.869</c:v>
                </c:pt>
                <c:pt idx="8">
                  <c:v>9.6080000000000005</c:v>
                </c:pt>
                <c:pt idx="9">
                  <c:v>11</c:v>
                </c:pt>
                <c:pt idx="10">
                  <c:v>14.137</c:v>
                </c:pt>
                <c:pt idx="11">
                  <c:v>13.907</c:v>
                </c:pt>
                <c:pt idx="12">
                  <c:v>13.074</c:v>
                </c:pt>
                <c:pt idx="13">
                  <c:v>11.557</c:v>
                </c:pt>
                <c:pt idx="14">
                  <c:v>12.802</c:v>
                </c:pt>
                <c:pt idx="15">
                  <c:v>10.210000000000001</c:v>
                </c:pt>
                <c:pt idx="16">
                  <c:v>6.0309999999999997</c:v>
                </c:pt>
                <c:pt idx="17">
                  <c:v>1.899</c:v>
                </c:pt>
                <c:pt idx="18">
                  <c:v>3.8149999999999999</c:v>
                </c:pt>
                <c:pt idx="19">
                  <c:v>6.8369999999999997</c:v>
                </c:pt>
                <c:pt idx="20">
                  <c:v>7.907</c:v>
                </c:pt>
                <c:pt idx="21">
                  <c:v>9.7070000000000007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F75-4588-9E84-A14773DCD63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F75-4588-9E84-A14773DCD63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F75-4588-9E84-A14773DCD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24.427</c:v>
                </c:pt>
                <c:pt idx="1">
                  <c:v>18.576999999999998</c:v>
                </c:pt>
                <c:pt idx="2">
                  <c:v>16.193999999999999</c:v>
                </c:pt>
                <c:pt idx="3">
                  <c:v>18.681999999999999</c:v>
                </c:pt>
                <c:pt idx="4">
                  <c:v>10.736000000000001</c:v>
                </c:pt>
                <c:pt idx="5">
                  <c:v>31.624000000000002</c:v>
                </c:pt>
                <c:pt idx="6">
                  <c:v>99.162000000000006</c:v>
                </c:pt>
                <c:pt idx="7">
                  <c:v>144.54900000000001</c:v>
                </c:pt>
                <c:pt idx="8">
                  <c:v>107.51600000000001</c:v>
                </c:pt>
                <c:pt idx="9">
                  <c:v>200.52199999999999</c:v>
                </c:pt>
                <c:pt idx="10">
                  <c:v>144.59399999999999</c:v>
                </c:pt>
                <c:pt idx="11">
                  <c:v>144.84300000000002</c:v>
                </c:pt>
                <c:pt idx="12">
                  <c:v>98.000999999999991</c:v>
                </c:pt>
                <c:pt idx="13">
                  <c:v>143.69800000000001</c:v>
                </c:pt>
                <c:pt idx="14">
                  <c:v>93.448999999999998</c:v>
                </c:pt>
                <c:pt idx="15">
                  <c:v>55.864999999999995</c:v>
                </c:pt>
                <c:pt idx="16">
                  <c:v>63.287000000000006</c:v>
                </c:pt>
                <c:pt idx="17">
                  <c:v>55.597000000000001</c:v>
                </c:pt>
                <c:pt idx="18">
                  <c:v>57.567999999999998</c:v>
                </c:pt>
                <c:pt idx="19">
                  <c:v>57.738000000000007</c:v>
                </c:pt>
                <c:pt idx="20">
                  <c:v>51.864999999999995</c:v>
                </c:pt>
                <c:pt idx="21">
                  <c:v>90.67</c:v>
                </c:pt>
                <c:pt idx="22">
                  <c:v>96.367999999999995</c:v>
                </c:pt>
                <c:pt idx="23">
                  <c:v>38.951999999999991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F75-4588-9E84-A14773DCD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91.6</c:v>
                </c:pt>
                <c:pt idx="1">
                  <c:v>90</c:v>
                </c:pt>
                <c:pt idx="2">
                  <c:v>85</c:v>
                </c:pt>
                <c:pt idx="3">
                  <c:v>85</c:v>
                </c:pt>
                <c:pt idx="4">
                  <c:v>130.51</c:v>
                </c:pt>
                <c:pt idx="5">
                  <c:v>112.52</c:v>
                </c:pt>
                <c:pt idx="6">
                  <c:v>137.81</c:v>
                </c:pt>
                <c:pt idx="7">
                  <c:v>134.57</c:v>
                </c:pt>
                <c:pt idx="8">
                  <c:v>124.88</c:v>
                </c:pt>
                <c:pt idx="9">
                  <c:v>116.92</c:v>
                </c:pt>
                <c:pt idx="10">
                  <c:v>112.37</c:v>
                </c:pt>
                <c:pt idx="11">
                  <c:v>111.6</c:v>
                </c:pt>
                <c:pt idx="12">
                  <c:v>106.46</c:v>
                </c:pt>
                <c:pt idx="13">
                  <c:v>113.45</c:v>
                </c:pt>
                <c:pt idx="14">
                  <c:v>117.67</c:v>
                </c:pt>
                <c:pt idx="15">
                  <c:v>113.18</c:v>
                </c:pt>
                <c:pt idx="16">
                  <c:v>115.91</c:v>
                </c:pt>
                <c:pt idx="17">
                  <c:v>115.98</c:v>
                </c:pt>
                <c:pt idx="18">
                  <c:v>115.91</c:v>
                </c:pt>
                <c:pt idx="19">
                  <c:v>111.59</c:v>
                </c:pt>
                <c:pt idx="20">
                  <c:v>99.36</c:v>
                </c:pt>
                <c:pt idx="21">
                  <c:v>74.17</c:v>
                </c:pt>
                <c:pt idx="22">
                  <c:v>61.89</c:v>
                </c:pt>
                <c:pt idx="23">
                  <c:v>83.25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F75-4588-9E84-A14773DCD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24.412999999999997</v>
      </c>
      <c r="C4" s="18">
        <v>18.583999999999996</v>
      </c>
      <c r="D4" s="18">
        <v>16.196999999999999</v>
      </c>
      <c r="E4" s="18">
        <v>18.705000000000002</v>
      </c>
      <c r="F4" s="18">
        <v>10.736000000000001</v>
      </c>
      <c r="G4" s="18">
        <v>31.624000000000002</v>
      </c>
      <c r="H4" s="18">
        <v>99.161999999999992</v>
      </c>
      <c r="I4" s="18">
        <v>144.54900000000001</v>
      </c>
      <c r="J4" s="18">
        <v>107.50800000000001</v>
      </c>
      <c r="K4" s="18">
        <v>200.53300000000002</v>
      </c>
      <c r="L4" s="18">
        <v>144.59700000000001</v>
      </c>
      <c r="M4" s="18">
        <v>144.88</v>
      </c>
      <c r="N4" s="18">
        <v>98.001000000000005</v>
      </c>
      <c r="O4" s="18">
        <v>143.726</v>
      </c>
      <c r="P4" s="18">
        <v>93.471000000000004</v>
      </c>
      <c r="Q4" s="18">
        <v>55.864999999999995</v>
      </c>
      <c r="R4" s="18">
        <v>63.287000000000006</v>
      </c>
      <c r="S4" s="18">
        <v>55.597000000000001</v>
      </c>
      <c r="T4" s="18">
        <v>57.568000000000005</v>
      </c>
      <c r="U4" s="18">
        <v>57.738</v>
      </c>
      <c r="V4" s="18">
        <v>51.865000000000002</v>
      </c>
      <c r="W4" s="18">
        <v>90.669999999999987</v>
      </c>
      <c r="X4" s="18">
        <v>96.367999999999995</v>
      </c>
      <c r="Y4" s="18">
        <v>38.951999999999998</v>
      </c>
      <c r="Z4" s="19"/>
      <c r="AA4" s="20">
        <f>SUM(B4:Z4)</f>
        <v>1864.5960000000002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91.6</v>
      </c>
      <c r="C7" s="28">
        <v>90</v>
      </c>
      <c r="D7" s="28">
        <v>85</v>
      </c>
      <c r="E7" s="28">
        <v>85</v>
      </c>
      <c r="F7" s="28">
        <v>130.51</v>
      </c>
      <c r="G7" s="28">
        <v>112.52</v>
      </c>
      <c r="H7" s="28">
        <v>137.81</v>
      </c>
      <c r="I7" s="28">
        <v>134.57</v>
      </c>
      <c r="J7" s="28">
        <v>124.88</v>
      </c>
      <c r="K7" s="28">
        <v>116.92</v>
      </c>
      <c r="L7" s="28">
        <v>112.37</v>
      </c>
      <c r="M7" s="28">
        <v>111.6</v>
      </c>
      <c r="N7" s="28">
        <v>106.46</v>
      </c>
      <c r="O7" s="28">
        <v>113.45</v>
      </c>
      <c r="P7" s="28">
        <v>117.67</v>
      </c>
      <c r="Q7" s="28">
        <v>113.18</v>
      </c>
      <c r="R7" s="28">
        <v>115.91</v>
      </c>
      <c r="S7" s="28">
        <v>115.98</v>
      </c>
      <c r="T7" s="28">
        <v>115.91</v>
      </c>
      <c r="U7" s="28">
        <v>111.59</v>
      </c>
      <c r="V7" s="28">
        <v>99.36</v>
      </c>
      <c r="W7" s="28">
        <v>74.17</v>
      </c>
      <c r="X7" s="28">
        <v>61.89</v>
      </c>
      <c r="Y7" s="28">
        <v>83.25</v>
      </c>
      <c r="Z7" s="29"/>
      <c r="AA7" s="30">
        <f>IF(SUM(B7:Z7)&lt;&gt;0,AVERAGEIF(B7:Z7,"&lt;&gt;"""),"")</f>
        <v>106.73333333333335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77.066000000000003</v>
      </c>
      <c r="I12" s="52">
        <v>118.229</v>
      </c>
      <c r="J12" s="52">
        <v>77.772000000000006</v>
      </c>
      <c r="K12" s="52">
        <v>74.090999999999994</v>
      </c>
      <c r="L12" s="52">
        <v>77.072000000000003</v>
      </c>
      <c r="M12" s="52">
        <v>77.2</v>
      </c>
      <c r="N12" s="52">
        <v>53.128</v>
      </c>
      <c r="O12" s="52">
        <v>81.641999999999996</v>
      </c>
      <c r="P12" s="52">
        <v>30.175000000000001</v>
      </c>
      <c r="Q12" s="52">
        <v>33.012999999999998</v>
      </c>
      <c r="R12" s="52">
        <v>35.771000000000001</v>
      </c>
      <c r="S12" s="52">
        <v>32.219000000000001</v>
      </c>
      <c r="T12" s="52">
        <v>31.823</v>
      </c>
      <c r="U12" s="52">
        <v>28.722000000000001</v>
      </c>
      <c r="V12" s="52"/>
      <c r="W12" s="52"/>
      <c r="X12" s="52"/>
      <c r="Y12" s="52"/>
      <c r="Z12" s="53"/>
      <c r="AA12" s="54">
        <f t="shared" si="0"/>
        <v>827.923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5.1349999999999998</v>
      </c>
      <c r="C14" s="57">
        <v>6.2430000000000003</v>
      </c>
      <c r="D14" s="57">
        <v>7.6840000000000002</v>
      </c>
      <c r="E14" s="57">
        <v>8.6920000000000002</v>
      </c>
      <c r="F14" s="57">
        <v>8.2970000000000006</v>
      </c>
      <c r="G14" s="57">
        <v>12.366</v>
      </c>
      <c r="H14" s="57">
        <v>18.588000000000001</v>
      </c>
      <c r="I14" s="57">
        <v>16.869</v>
      </c>
      <c r="J14" s="57">
        <v>9.6080000000000005</v>
      </c>
      <c r="K14" s="57">
        <v>11</v>
      </c>
      <c r="L14" s="57">
        <v>14.137</v>
      </c>
      <c r="M14" s="57">
        <v>13.907</v>
      </c>
      <c r="N14" s="57">
        <v>13.074</v>
      </c>
      <c r="O14" s="57">
        <v>11.557</v>
      </c>
      <c r="P14" s="57">
        <v>12.802</v>
      </c>
      <c r="Q14" s="57">
        <v>10.210000000000001</v>
      </c>
      <c r="R14" s="57">
        <v>6.0309999999999997</v>
      </c>
      <c r="S14" s="57">
        <v>1.899</v>
      </c>
      <c r="T14" s="57">
        <v>3.8149999999999999</v>
      </c>
      <c r="U14" s="57">
        <v>6.8369999999999997</v>
      </c>
      <c r="V14" s="57">
        <v>7.907</v>
      </c>
      <c r="W14" s="57">
        <v>9.7070000000000007</v>
      </c>
      <c r="X14" s="57"/>
      <c r="Y14" s="57">
        <v>7</v>
      </c>
      <c r="Z14" s="58"/>
      <c r="AA14" s="59">
        <f t="shared" si="0"/>
        <v>223.36500000000001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5.1349999999999998</v>
      </c>
      <c r="C16" s="62">
        <f t="shared" ref="C16:Z16" si="1">IF(LEN(C$2)&gt;0,SUM(C10:C15),"")</f>
        <v>6.2430000000000003</v>
      </c>
      <c r="D16" s="62">
        <f t="shared" si="1"/>
        <v>7.6840000000000002</v>
      </c>
      <c r="E16" s="62">
        <f t="shared" si="1"/>
        <v>8.6920000000000002</v>
      </c>
      <c r="F16" s="62">
        <f t="shared" si="1"/>
        <v>8.2970000000000006</v>
      </c>
      <c r="G16" s="62">
        <f t="shared" si="1"/>
        <v>12.366</v>
      </c>
      <c r="H16" s="62">
        <f t="shared" si="1"/>
        <v>95.653999999999996</v>
      </c>
      <c r="I16" s="62">
        <f t="shared" si="1"/>
        <v>135.09800000000001</v>
      </c>
      <c r="J16" s="62">
        <f t="shared" si="1"/>
        <v>87.38000000000001</v>
      </c>
      <c r="K16" s="62">
        <f t="shared" si="1"/>
        <v>85.090999999999994</v>
      </c>
      <c r="L16" s="62">
        <f t="shared" si="1"/>
        <v>91.209000000000003</v>
      </c>
      <c r="M16" s="62">
        <f t="shared" si="1"/>
        <v>91.106999999999999</v>
      </c>
      <c r="N16" s="62">
        <f t="shared" si="1"/>
        <v>66.201999999999998</v>
      </c>
      <c r="O16" s="62">
        <f t="shared" si="1"/>
        <v>93.198999999999998</v>
      </c>
      <c r="P16" s="62">
        <f t="shared" si="1"/>
        <v>42.977000000000004</v>
      </c>
      <c r="Q16" s="62">
        <f t="shared" si="1"/>
        <v>43.222999999999999</v>
      </c>
      <c r="R16" s="62">
        <f t="shared" si="1"/>
        <v>41.802</v>
      </c>
      <c r="S16" s="62">
        <f t="shared" si="1"/>
        <v>34.118000000000002</v>
      </c>
      <c r="T16" s="62">
        <f t="shared" si="1"/>
        <v>35.637999999999998</v>
      </c>
      <c r="U16" s="62">
        <f t="shared" si="1"/>
        <v>35.558999999999997</v>
      </c>
      <c r="V16" s="62">
        <f t="shared" si="1"/>
        <v>7.907</v>
      </c>
      <c r="W16" s="62">
        <f t="shared" si="1"/>
        <v>9.7070000000000007</v>
      </c>
      <c r="X16" s="62">
        <f t="shared" si="1"/>
        <v>0</v>
      </c>
      <c r="Y16" s="62">
        <f t="shared" si="1"/>
        <v>7</v>
      </c>
      <c r="Z16" s="63" t="str">
        <f t="shared" si="1"/>
        <v/>
      </c>
      <c r="AA16" s="64">
        <f>SUM(AA10:AA15)</f>
        <v>1051.288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75</v>
      </c>
      <c r="X19" s="72">
        <v>96.366</v>
      </c>
      <c r="Y19" s="72">
        <v>28</v>
      </c>
      <c r="Z19" s="73"/>
      <c r="AA19" s="74">
        <f t="shared" ref="AA19:AA24" si="2">SUM(B19:Z19)</f>
        <v>199.36599999999999</v>
      </c>
    </row>
    <row r="20" spans="1:27" ht="25.15" customHeight="1" x14ac:dyDescent="0.2">
      <c r="A20" s="75" t="s">
        <v>15</v>
      </c>
      <c r="B20" s="76">
        <v>2.5619999999999998</v>
      </c>
      <c r="C20" s="77">
        <v>0.86699999999999999</v>
      </c>
      <c r="D20" s="77">
        <v>2.0879999999999996</v>
      </c>
      <c r="E20" s="77">
        <v>2.0609999999999999</v>
      </c>
      <c r="F20" s="77">
        <v>2.4390000000000001</v>
      </c>
      <c r="G20" s="77">
        <v>15.178000000000001</v>
      </c>
      <c r="H20" s="77"/>
      <c r="I20" s="77">
        <v>3.1539999999999999</v>
      </c>
      <c r="J20" s="77">
        <v>0.23899999999999999</v>
      </c>
      <c r="K20" s="77">
        <v>60.014000000000003</v>
      </c>
      <c r="L20" s="77">
        <v>25.027000000000001</v>
      </c>
      <c r="M20" s="77">
        <v>41.021000000000001</v>
      </c>
      <c r="N20" s="77">
        <v>25.936</v>
      </c>
      <c r="O20" s="77">
        <v>39.820999999999998</v>
      </c>
      <c r="P20" s="77">
        <v>38.802</v>
      </c>
      <c r="Q20" s="77">
        <v>4.968</v>
      </c>
      <c r="R20" s="77">
        <v>14.138999999999999</v>
      </c>
      <c r="S20" s="77">
        <v>18.835999999999999</v>
      </c>
      <c r="T20" s="77">
        <v>15.368</v>
      </c>
      <c r="U20" s="77">
        <v>15.848000000000001</v>
      </c>
      <c r="V20" s="77">
        <v>38.237000000000002</v>
      </c>
      <c r="W20" s="77">
        <v>2.1680000000000001</v>
      </c>
      <c r="X20" s="77">
        <v>1E-3</v>
      </c>
      <c r="Y20" s="77">
        <v>2.0019999999999998</v>
      </c>
      <c r="Z20" s="78"/>
      <c r="AA20" s="79">
        <f t="shared" si="2"/>
        <v>370.77600000000007</v>
      </c>
    </row>
    <row r="21" spans="1:27" ht="25.15" customHeight="1" x14ac:dyDescent="0.2">
      <c r="A21" s="75" t="s">
        <v>16</v>
      </c>
      <c r="B21" s="80">
        <v>0.71599999999999997</v>
      </c>
      <c r="C21" s="81">
        <v>2.3740000000000001</v>
      </c>
      <c r="D21" s="81">
        <v>3.8249999999999997</v>
      </c>
      <c r="E21" s="81">
        <v>2.0519999999999996</v>
      </c>
      <c r="F21" s="81"/>
      <c r="G21" s="81">
        <v>4.08</v>
      </c>
      <c r="H21" s="81">
        <v>3.508</v>
      </c>
      <c r="I21" s="81">
        <v>6.2969999999999997</v>
      </c>
      <c r="J21" s="81">
        <v>6.5889999999999995</v>
      </c>
      <c r="K21" s="81">
        <v>9.2279999999999998</v>
      </c>
      <c r="L21" s="81">
        <v>28.360999999999997</v>
      </c>
      <c r="M21" s="81">
        <v>12.751999999999999</v>
      </c>
      <c r="N21" s="81">
        <v>5.8629999999999995</v>
      </c>
      <c r="O21" s="81">
        <v>10.706</v>
      </c>
      <c r="P21" s="81">
        <v>11.691999999999998</v>
      </c>
      <c r="Q21" s="81">
        <v>7.6739999999999995</v>
      </c>
      <c r="R21" s="81">
        <v>7.3460000000000001</v>
      </c>
      <c r="S21" s="81">
        <v>2.6429999999999998</v>
      </c>
      <c r="T21" s="81">
        <v>6.5619999999999994</v>
      </c>
      <c r="U21" s="81">
        <v>6.3309999999999995</v>
      </c>
      <c r="V21" s="81">
        <v>5.7210000000000001</v>
      </c>
      <c r="W21" s="81">
        <v>3.7949999999999999</v>
      </c>
      <c r="X21" s="81">
        <v>1E-3</v>
      </c>
      <c r="Y21" s="81">
        <v>1.95</v>
      </c>
      <c r="Z21" s="78"/>
      <c r="AA21" s="79">
        <f t="shared" si="2"/>
        <v>150.06599999999997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3.2779999999999996</v>
      </c>
      <c r="C25" s="88">
        <f t="shared" ref="C25:Z25" si="3">IF(LEN(C$2)&gt;0,SUM(C19:C24),"")</f>
        <v>3.2410000000000001</v>
      </c>
      <c r="D25" s="88">
        <f t="shared" si="3"/>
        <v>5.9129999999999994</v>
      </c>
      <c r="E25" s="88">
        <f t="shared" si="3"/>
        <v>4.1129999999999995</v>
      </c>
      <c r="F25" s="88">
        <f t="shared" si="3"/>
        <v>2.4390000000000001</v>
      </c>
      <c r="G25" s="88">
        <f t="shared" si="3"/>
        <v>19.258000000000003</v>
      </c>
      <c r="H25" s="88">
        <f t="shared" si="3"/>
        <v>3.508</v>
      </c>
      <c r="I25" s="88">
        <f t="shared" si="3"/>
        <v>9.4510000000000005</v>
      </c>
      <c r="J25" s="88">
        <f t="shared" si="3"/>
        <v>6.8279999999999994</v>
      </c>
      <c r="K25" s="88">
        <f t="shared" si="3"/>
        <v>69.242000000000004</v>
      </c>
      <c r="L25" s="88">
        <f t="shared" si="3"/>
        <v>53.387999999999998</v>
      </c>
      <c r="M25" s="88">
        <f t="shared" si="3"/>
        <v>53.772999999999996</v>
      </c>
      <c r="N25" s="88">
        <f t="shared" si="3"/>
        <v>31.798999999999999</v>
      </c>
      <c r="O25" s="88">
        <f t="shared" si="3"/>
        <v>50.527000000000001</v>
      </c>
      <c r="P25" s="88">
        <f t="shared" si="3"/>
        <v>50.494</v>
      </c>
      <c r="Q25" s="88">
        <f t="shared" si="3"/>
        <v>12.641999999999999</v>
      </c>
      <c r="R25" s="88">
        <f t="shared" si="3"/>
        <v>21.484999999999999</v>
      </c>
      <c r="S25" s="88">
        <f t="shared" si="3"/>
        <v>21.478999999999999</v>
      </c>
      <c r="T25" s="88">
        <f t="shared" si="3"/>
        <v>21.93</v>
      </c>
      <c r="U25" s="88">
        <f t="shared" si="3"/>
        <v>22.179000000000002</v>
      </c>
      <c r="V25" s="88">
        <f t="shared" si="3"/>
        <v>43.957999999999998</v>
      </c>
      <c r="W25" s="88">
        <f t="shared" si="3"/>
        <v>80.963000000000008</v>
      </c>
      <c r="X25" s="88">
        <f t="shared" si="3"/>
        <v>96.368000000000009</v>
      </c>
      <c r="Y25" s="88">
        <f t="shared" si="3"/>
        <v>31.951999999999998</v>
      </c>
      <c r="Z25" s="89" t="str">
        <f t="shared" si="3"/>
        <v/>
      </c>
      <c r="AA25" s="90">
        <f>SUM(AA19:AA24)</f>
        <v>720.20800000000008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8.4130000000000003</v>
      </c>
      <c r="C29" s="77">
        <v>9.484</v>
      </c>
      <c r="D29" s="77">
        <v>13.597</v>
      </c>
      <c r="E29" s="77">
        <v>12.805</v>
      </c>
      <c r="F29" s="77">
        <v>10.736000000000001</v>
      </c>
      <c r="G29" s="77">
        <v>31.623999999999999</v>
      </c>
      <c r="H29" s="77">
        <v>99.162000000000006</v>
      </c>
      <c r="I29" s="77">
        <v>144.54900000000001</v>
      </c>
      <c r="J29" s="77">
        <v>94.207999999999998</v>
      </c>
      <c r="K29" s="77">
        <v>154.333</v>
      </c>
      <c r="L29" s="77">
        <v>144.59700000000001</v>
      </c>
      <c r="M29" s="77">
        <v>144.88</v>
      </c>
      <c r="N29" s="77">
        <v>98.001000000000005</v>
      </c>
      <c r="O29" s="77">
        <v>143.726</v>
      </c>
      <c r="P29" s="77">
        <v>93.471000000000004</v>
      </c>
      <c r="Q29" s="77">
        <v>55.865000000000002</v>
      </c>
      <c r="R29" s="77">
        <v>63.286999999999999</v>
      </c>
      <c r="S29" s="77">
        <v>55.597000000000001</v>
      </c>
      <c r="T29" s="77">
        <v>57.567999999999998</v>
      </c>
      <c r="U29" s="77">
        <v>57.738</v>
      </c>
      <c r="V29" s="77">
        <v>51.865000000000002</v>
      </c>
      <c r="W29" s="77">
        <v>90.67</v>
      </c>
      <c r="X29" s="77">
        <v>96.367999999999995</v>
      </c>
      <c r="Y29" s="77">
        <v>38.951999999999998</v>
      </c>
      <c r="Z29" s="78"/>
      <c r="AA29" s="79">
        <f>SUM(B29:Z29)</f>
        <v>1771.4959999999999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8.4130000000000003</v>
      </c>
      <c r="C31" s="62">
        <f t="shared" ref="C31:Z31" si="4">IF(LEN(C$2)&gt;0,SUM(C28:C30),"")</f>
        <v>9.484</v>
      </c>
      <c r="D31" s="62">
        <f t="shared" si="4"/>
        <v>13.597</v>
      </c>
      <c r="E31" s="62">
        <f t="shared" si="4"/>
        <v>12.805</v>
      </c>
      <c r="F31" s="62">
        <f t="shared" si="4"/>
        <v>10.736000000000001</v>
      </c>
      <c r="G31" s="62">
        <f t="shared" si="4"/>
        <v>31.623999999999999</v>
      </c>
      <c r="H31" s="62">
        <f t="shared" si="4"/>
        <v>99.162000000000006</v>
      </c>
      <c r="I31" s="62">
        <f t="shared" si="4"/>
        <v>144.54900000000001</v>
      </c>
      <c r="J31" s="62">
        <f t="shared" si="4"/>
        <v>94.207999999999998</v>
      </c>
      <c r="K31" s="62">
        <f t="shared" si="4"/>
        <v>154.333</v>
      </c>
      <c r="L31" s="62">
        <f t="shared" si="4"/>
        <v>144.59700000000001</v>
      </c>
      <c r="M31" s="62">
        <f t="shared" si="4"/>
        <v>144.88</v>
      </c>
      <c r="N31" s="62">
        <f t="shared" si="4"/>
        <v>98.001000000000005</v>
      </c>
      <c r="O31" s="62">
        <f t="shared" si="4"/>
        <v>143.726</v>
      </c>
      <c r="P31" s="62">
        <f t="shared" si="4"/>
        <v>93.471000000000004</v>
      </c>
      <c r="Q31" s="62">
        <f t="shared" si="4"/>
        <v>55.865000000000002</v>
      </c>
      <c r="R31" s="62">
        <f t="shared" si="4"/>
        <v>63.286999999999999</v>
      </c>
      <c r="S31" s="62">
        <f t="shared" si="4"/>
        <v>55.597000000000001</v>
      </c>
      <c r="T31" s="62">
        <f t="shared" si="4"/>
        <v>57.567999999999998</v>
      </c>
      <c r="U31" s="62">
        <f t="shared" si="4"/>
        <v>57.738</v>
      </c>
      <c r="V31" s="62">
        <f t="shared" si="4"/>
        <v>51.865000000000002</v>
      </c>
      <c r="W31" s="62">
        <f t="shared" si="4"/>
        <v>90.67</v>
      </c>
      <c r="X31" s="62">
        <f t="shared" si="4"/>
        <v>96.367999999999995</v>
      </c>
      <c r="Y31" s="62">
        <f t="shared" si="4"/>
        <v>38.951999999999998</v>
      </c>
      <c r="Z31" s="63" t="str">
        <f t="shared" si="4"/>
        <v/>
      </c>
      <c r="AA31" s="64">
        <f>SUM(AA28:AA30)</f>
        <v>1771.4959999999999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>
        <v>16</v>
      </c>
      <c r="C38" s="99">
        <v>9.1</v>
      </c>
      <c r="D38" s="99">
        <v>2.6</v>
      </c>
      <c r="E38" s="99">
        <v>5.9</v>
      </c>
      <c r="F38" s="99"/>
      <c r="G38" s="99"/>
      <c r="H38" s="99"/>
      <c r="I38" s="99"/>
      <c r="J38" s="99">
        <v>13.3</v>
      </c>
      <c r="K38" s="99">
        <v>46.2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93.100000000000009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</v>
      </c>
      <c r="C39" s="88">
        <f t="shared" si="6"/>
        <v>9.1</v>
      </c>
      <c r="D39" s="88">
        <f t="shared" si="6"/>
        <v>2.6</v>
      </c>
      <c r="E39" s="88">
        <f t="shared" si="6"/>
        <v>5.9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13.3</v>
      </c>
      <c r="K39" s="88">
        <f t="shared" si="6"/>
        <v>46.2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93.100000000000009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16</v>
      </c>
      <c r="C46" s="99">
        <v>9.1</v>
      </c>
      <c r="D46" s="99">
        <v>2.6</v>
      </c>
      <c r="E46" s="99">
        <v>5.9</v>
      </c>
      <c r="F46" s="99"/>
      <c r="G46" s="99"/>
      <c r="H46" s="99"/>
      <c r="I46" s="99"/>
      <c r="J46" s="99">
        <v>13.3</v>
      </c>
      <c r="K46" s="99">
        <v>46.2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93.100000000000009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16</v>
      </c>
      <c r="C48" s="88">
        <f t="shared" ref="C48:Z48" si="8">IF(LEN(C$2)&gt;0,SUM(C42:C47),"")</f>
        <v>9.1</v>
      </c>
      <c r="D48" s="88">
        <f t="shared" si="8"/>
        <v>2.6</v>
      </c>
      <c r="E48" s="88">
        <f t="shared" si="8"/>
        <v>5.9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13.3</v>
      </c>
      <c r="K48" s="88">
        <f t="shared" si="8"/>
        <v>46.2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93.100000000000009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24.413</v>
      </c>
      <c r="C51" s="88">
        <f t="shared" si="10"/>
        <v>18.584</v>
      </c>
      <c r="D51" s="88">
        <f t="shared" si="10"/>
        <v>16.196999999999999</v>
      </c>
      <c r="E51" s="88">
        <f t="shared" si="10"/>
        <v>18.704999999999998</v>
      </c>
      <c r="F51" s="88">
        <f t="shared" si="10"/>
        <v>10.736000000000001</v>
      </c>
      <c r="G51" s="88">
        <f t="shared" si="10"/>
        <v>31.624000000000002</v>
      </c>
      <c r="H51" s="88">
        <f t="shared" si="10"/>
        <v>99.161999999999992</v>
      </c>
      <c r="I51" s="88">
        <f t="shared" si="10"/>
        <v>144.54900000000001</v>
      </c>
      <c r="J51" s="88">
        <f t="shared" si="10"/>
        <v>107.50800000000001</v>
      </c>
      <c r="K51" s="88">
        <f t="shared" si="10"/>
        <v>200.53300000000002</v>
      </c>
      <c r="L51" s="88">
        <f t="shared" si="10"/>
        <v>144.59700000000001</v>
      </c>
      <c r="M51" s="88">
        <f t="shared" si="10"/>
        <v>144.88</v>
      </c>
      <c r="N51" s="88">
        <f t="shared" si="10"/>
        <v>98.001000000000005</v>
      </c>
      <c r="O51" s="88">
        <f t="shared" si="10"/>
        <v>143.726</v>
      </c>
      <c r="P51" s="88">
        <f t="shared" si="10"/>
        <v>93.471000000000004</v>
      </c>
      <c r="Q51" s="88">
        <f t="shared" si="10"/>
        <v>55.864999999999995</v>
      </c>
      <c r="R51" s="88">
        <f t="shared" si="10"/>
        <v>63.286999999999999</v>
      </c>
      <c r="S51" s="88">
        <f t="shared" si="10"/>
        <v>55.597000000000001</v>
      </c>
      <c r="T51" s="88">
        <f t="shared" si="10"/>
        <v>57.567999999999998</v>
      </c>
      <c r="U51" s="88">
        <f t="shared" si="10"/>
        <v>57.738</v>
      </c>
      <c r="V51" s="88">
        <f t="shared" si="10"/>
        <v>51.864999999999995</v>
      </c>
      <c r="W51" s="88">
        <f t="shared" si="10"/>
        <v>90.670000000000016</v>
      </c>
      <c r="X51" s="88">
        <f t="shared" si="10"/>
        <v>96.368000000000009</v>
      </c>
      <c r="Y51" s="88">
        <f t="shared" si="10"/>
        <v>38.951999999999998</v>
      </c>
      <c r="Z51" s="89" t="str">
        <f t="shared" si="10"/>
        <v/>
      </c>
      <c r="AA51" s="104">
        <f>SUM(B51:Z51)</f>
        <v>1864.5960000000002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24.427</v>
      </c>
      <c r="C4" s="18">
        <v>18.576999999999998</v>
      </c>
      <c r="D4" s="18">
        <v>16.193999999999999</v>
      </c>
      <c r="E4" s="18">
        <v>18.681999999999999</v>
      </c>
      <c r="F4" s="18">
        <v>10.736000000000001</v>
      </c>
      <c r="G4" s="18">
        <v>31.624000000000002</v>
      </c>
      <c r="H4" s="18">
        <v>99.162000000000006</v>
      </c>
      <c r="I4" s="18">
        <v>144.54900000000001</v>
      </c>
      <c r="J4" s="18">
        <v>107.51600000000001</v>
      </c>
      <c r="K4" s="18">
        <v>200.52199999999999</v>
      </c>
      <c r="L4" s="18">
        <v>144.59399999999999</v>
      </c>
      <c r="M4" s="18">
        <v>144.84300000000002</v>
      </c>
      <c r="N4" s="18">
        <v>98.000999999999991</v>
      </c>
      <c r="O4" s="18">
        <v>143.69800000000001</v>
      </c>
      <c r="P4" s="18">
        <v>93.448999999999998</v>
      </c>
      <c r="Q4" s="18">
        <v>55.864999999999995</v>
      </c>
      <c r="R4" s="18">
        <v>63.287000000000006</v>
      </c>
      <c r="S4" s="18">
        <v>55.597000000000001</v>
      </c>
      <c r="T4" s="18">
        <v>57.567999999999998</v>
      </c>
      <c r="U4" s="18">
        <v>57.738000000000007</v>
      </c>
      <c r="V4" s="18">
        <v>51.864999999999995</v>
      </c>
      <c r="W4" s="18">
        <v>90.67</v>
      </c>
      <c r="X4" s="18">
        <v>96.367999999999995</v>
      </c>
      <c r="Y4" s="18">
        <v>38.951999999999991</v>
      </c>
      <c r="Z4" s="19"/>
      <c r="AA4" s="20">
        <f>SUM(B4:Z4)</f>
        <v>1864.4840000000004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91.6</v>
      </c>
      <c r="C7" s="28">
        <v>90</v>
      </c>
      <c r="D7" s="28">
        <v>85</v>
      </c>
      <c r="E7" s="28">
        <v>85</v>
      </c>
      <c r="F7" s="28">
        <v>130.51</v>
      </c>
      <c r="G7" s="28">
        <v>112.52</v>
      </c>
      <c r="H7" s="28">
        <v>137.81</v>
      </c>
      <c r="I7" s="28">
        <v>134.57</v>
      </c>
      <c r="J7" s="28">
        <v>124.88</v>
      </c>
      <c r="K7" s="28">
        <v>116.92</v>
      </c>
      <c r="L7" s="28">
        <v>112.37</v>
      </c>
      <c r="M7" s="28">
        <v>111.6</v>
      </c>
      <c r="N7" s="28">
        <v>106.46</v>
      </c>
      <c r="O7" s="28">
        <v>113.45</v>
      </c>
      <c r="P7" s="28">
        <v>117.67</v>
      </c>
      <c r="Q7" s="28">
        <v>113.18</v>
      </c>
      <c r="R7" s="28">
        <v>115.91</v>
      </c>
      <c r="S7" s="28">
        <v>115.98</v>
      </c>
      <c r="T7" s="28">
        <v>115.91</v>
      </c>
      <c r="U7" s="28">
        <v>111.59</v>
      </c>
      <c r="V7" s="28">
        <v>99.36</v>
      </c>
      <c r="W7" s="28">
        <v>74.17</v>
      </c>
      <c r="X7" s="28">
        <v>61.89</v>
      </c>
      <c r="Y7" s="28">
        <v>83.25</v>
      </c>
      <c r="Z7" s="29"/>
      <c r="AA7" s="30">
        <f>IF(SUM(B7:Z7)&lt;&gt;0,AVERAGEIF(B7:Z7,"&lt;&gt;"""),"")</f>
        <v>106.73333333333335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>
        <v>11.147</v>
      </c>
      <c r="X14" s="57">
        <v>22.173999999999999</v>
      </c>
      <c r="Y14" s="57">
        <v>0.503</v>
      </c>
      <c r="Z14" s="58"/>
      <c r="AA14" s="59">
        <f t="shared" si="0"/>
        <v>33.823999999999998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11.147</v>
      </c>
      <c r="X16" s="62">
        <f t="shared" si="1"/>
        <v>22.173999999999999</v>
      </c>
      <c r="Y16" s="62">
        <f t="shared" si="1"/>
        <v>0.503</v>
      </c>
      <c r="Z16" s="63" t="str">
        <f t="shared" si="1"/>
        <v/>
      </c>
      <c r="AA16" s="64">
        <f>SUM(AA10:AA15)</f>
        <v>33.823999999999998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2.1</v>
      </c>
      <c r="C19" s="72"/>
      <c r="D19" s="72"/>
      <c r="E19" s="72"/>
      <c r="F19" s="72"/>
      <c r="G19" s="72"/>
      <c r="H19" s="72"/>
      <c r="I19" s="72">
        <v>125</v>
      </c>
      <c r="J19" s="72">
        <v>75</v>
      </c>
      <c r="K19" s="72">
        <v>123</v>
      </c>
      <c r="L19" s="72">
        <v>28</v>
      </c>
      <c r="M19" s="72">
        <v>28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381.1</v>
      </c>
    </row>
    <row r="20" spans="1:27" ht="25.15" customHeight="1" x14ac:dyDescent="0.2">
      <c r="A20" s="75" t="s">
        <v>15</v>
      </c>
      <c r="B20" s="76">
        <v>14.789000000000001</v>
      </c>
      <c r="C20" s="77">
        <v>14.037000000000001</v>
      </c>
      <c r="D20" s="77">
        <v>14.037000000000001</v>
      </c>
      <c r="E20" s="77">
        <v>14.037000000000001</v>
      </c>
      <c r="F20" s="77">
        <v>7.2299999999999995</v>
      </c>
      <c r="G20" s="77">
        <v>14.943</v>
      </c>
      <c r="H20" s="77">
        <v>49.396999999999998</v>
      </c>
      <c r="I20" s="77">
        <v>14.077</v>
      </c>
      <c r="J20" s="77">
        <v>19.774000000000001</v>
      </c>
      <c r="K20" s="77">
        <v>24.091999999999999</v>
      </c>
      <c r="L20" s="77">
        <v>19.085000000000001</v>
      </c>
      <c r="M20" s="77">
        <v>19.085000000000001</v>
      </c>
      <c r="N20" s="77">
        <v>2.581</v>
      </c>
      <c r="O20" s="77">
        <v>7.9000000000000001E-2</v>
      </c>
      <c r="P20" s="77">
        <v>6.9000000000000006E-2</v>
      </c>
      <c r="Q20" s="77">
        <v>8.0830000000000002</v>
      </c>
      <c r="R20" s="77">
        <v>8.7789999999999999</v>
      </c>
      <c r="S20" s="77">
        <v>5.3289999999999997</v>
      </c>
      <c r="T20" s="77">
        <v>7.976</v>
      </c>
      <c r="U20" s="77">
        <v>8.0659999999999989</v>
      </c>
      <c r="V20" s="77">
        <v>2.5510000000000002</v>
      </c>
      <c r="W20" s="77">
        <v>5.1870000000000003</v>
      </c>
      <c r="X20" s="77">
        <v>6.3970000000000002</v>
      </c>
      <c r="Y20" s="77">
        <v>11.255000000000001</v>
      </c>
      <c r="Z20" s="78"/>
      <c r="AA20" s="79">
        <f t="shared" si="2"/>
        <v>290.935</v>
      </c>
    </row>
    <row r="21" spans="1:27" ht="25.15" customHeight="1" x14ac:dyDescent="0.2">
      <c r="A21" s="75" t="s">
        <v>16</v>
      </c>
      <c r="B21" s="80">
        <v>7.5379999999999994</v>
      </c>
      <c r="C21" s="81">
        <v>4.54</v>
      </c>
      <c r="D21" s="81">
        <v>2.157</v>
      </c>
      <c r="E21" s="81">
        <v>4.6450000000000005</v>
      </c>
      <c r="F21" s="81">
        <v>3.5059999999999998</v>
      </c>
      <c r="G21" s="81">
        <v>16.681000000000001</v>
      </c>
      <c r="H21" s="81">
        <v>49.765000000000001</v>
      </c>
      <c r="I21" s="81">
        <v>5.4719999999999995</v>
      </c>
      <c r="J21" s="81">
        <v>12.742000000000001</v>
      </c>
      <c r="K21" s="81">
        <v>53.43</v>
      </c>
      <c r="L21" s="81">
        <v>46.609000000000002</v>
      </c>
      <c r="M21" s="81">
        <v>49.658000000000001</v>
      </c>
      <c r="N21" s="81">
        <v>37.019999999999996</v>
      </c>
      <c r="O21" s="81">
        <v>8.4190000000000005</v>
      </c>
      <c r="P21" s="81">
        <v>8.379999999999999</v>
      </c>
      <c r="Q21" s="81">
        <v>47.781999999999996</v>
      </c>
      <c r="R21" s="81">
        <v>54.508000000000003</v>
      </c>
      <c r="S21" s="81">
        <v>50.268000000000008</v>
      </c>
      <c r="T21" s="81">
        <v>49.591999999999999</v>
      </c>
      <c r="U21" s="81">
        <v>49.672000000000004</v>
      </c>
      <c r="V21" s="81">
        <v>49.313999999999993</v>
      </c>
      <c r="W21" s="81">
        <v>74.336000000000013</v>
      </c>
      <c r="X21" s="81">
        <v>67.796999999999997</v>
      </c>
      <c r="Y21" s="81">
        <v>27.193999999999999</v>
      </c>
      <c r="Z21" s="78"/>
      <c r="AA21" s="79">
        <f t="shared" si="2"/>
        <v>781.02499999999998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24.427000000000003</v>
      </c>
      <c r="C25" s="88">
        <f t="shared" si="3"/>
        <v>18.577000000000002</v>
      </c>
      <c r="D25" s="88">
        <f t="shared" si="3"/>
        <v>16.194000000000003</v>
      </c>
      <c r="E25" s="88">
        <f t="shared" si="3"/>
        <v>18.682000000000002</v>
      </c>
      <c r="F25" s="88">
        <f t="shared" si="3"/>
        <v>10.735999999999999</v>
      </c>
      <c r="G25" s="88">
        <f t="shared" si="3"/>
        <v>31.624000000000002</v>
      </c>
      <c r="H25" s="88">
        <f t="shared" si="3"/>
        <v>99.162000000000006</v>
      </c>
      <c r="I25" s="88">
        <f t="shared" si="3"/>
        <v>144.54900000000001</v>
      </c>
      <c r="J25" s="88">
        <f t="shared" si="3"/>
        <v>107.51600000000001</v>
      </c>
      <c r="K25" s="88">
        <f t="shared" si="3"/>
        <v>200.52199999999999</v>
      </c>
      <c r="L25" s="88">
        <f t="shared" si="3"/>
        <v>93.694000000000003</v>
      </c>
      <c r="M25" s="88">
        <f t="shared" si="3"/>
        <v>96.742999999999995</v>
      </c>
      <c r="N25" s="88">
        <f t="shared" si="3"/>
        <v>39.600999999999999</v>
      </c>
      <c r="O25" s="88">
        <f t="shared" si="3"/>
        <v>8.4980000000000011</v>
      </c>
      <c r="P25" s="88">
        <f t="shared" si="3"/>
        <v>8.4489999999999998</v>
      </c>
      <c r="Q25" s="88">
        <f t="shared" si="3"/>
        <v>55.864999999999995</v>
      </c>
      <c r="R25" s="88">
        <f t="shared" si="3"/>
        <v>63.287000000000006</v>
      </c>
      <c r="S25" s="88">
        <f t="shared" si="3"/>
        <v>55.597000000000008</v>
      </c>
      <c r="T25" s="88">
        <f t="shared" si="3"/>
        <v>57.567999999999998</v>
      </c>
      <c r="U25" s="88">
        <f t="shared" si="3"/>
        <v>57.738</v>
      </c>
      <c r="V25" s="88">
        <f t="shared" si="3"/>
        <v>51.864999999999995</v>
      </c>
      <c r="W25" s="88">
        <f t="shared" si="3"/>
        <v>79.52300000000001</v>
      </c>
      <c r="X25" s="88">
        <f t="shared" si="3"/>
        <v>74.194000000000003</v>
      </c>
      <c r="Y25" s="88">
        <f t="shared" si="3"/>
        <v>38.448999999999998</v>
      </c>
      <c r="Z25" s="89">
        <f t="shared" si="3"/>
        <v>0</v>
      </c>
      <c r="AA25" s="90">
        <f t="shared" si="3"/>
        <v>1453.06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24.427</v>
      </c>
      <c r="C29" s="77">
        <v>18.577000000000002</v>
      </c>
      <c r="D29" s="77">
        <v>16.193999999999999</v>
      </c>
      <c r="E29" s="77">
        <v>18.681999999999999</v>
      </c>
      <c r="F29" s="77">
        <v>10.736000000000001</v>
      </c>
      <c r="G29" s="77">
        <v>31.623999999999999</v>
      </c>
      <c r="H29" s="77">
        <v>99.162000000000006</v>
      </c>
      <c r="I29" s="77">
        <v>144.54900000000001</v>
      </c>
      <c r="J29" s="77">
        <v>107.51600000000001</v>
      </c>
      <c r="K29" s="77">
        <v>200.52199999999999</v>
      </c>
      <c r="L29" s="77">
        <v>93.694000000000003</v>
      </c>
      <c r="M29" s="77">
        <v>96.742999999999995</v>
      </c>
      <c r="N29" s="77">
        <v>39.600999999999999</v>
      </c>
      <c r="O29" s="77">
        <v>8.4979999999999993</v>
      </c>
      <c r="P29" s="77">
        <v>8.4489999999999998</v>
      </c>
      <c r="Q29" s="77">
        <v>55.865000000000002</v>
      </c>
      <c r="R29" s="77">
        <v>63.286999999999999</v>
      </c>
      <c r="S29" s="77">
        <v>55.597000000000001</v>
      </c>
      <c r="T29" s="77">
        <v>57.567999999999998</v>
      </c>
      <c r="U29" s="77">
        <v>57.738</v>
      </c>
      <c r="V29" s="77">
        <v>51.865000000000002</v>
      </c>
      <c r="W29" s="77">
        <v>90.67</v>
      </c>
      <c r="X29" s="77">
        <v>96.367999999999995</v>
      </c>
      <c r="Y29" s="77">
        <v>38.951999999999998</v>
      </c>
      <c r="Z29" s="78"/>
      <c r="AA29" s="79">
        <f>SUM(B29:Z29)</f>
        <v>1486.884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24.427</v>
      </c>
      <c r="C31" s="62">
        <f t="shared" si="4"/>
        <v>18.577000000000002</v>
      </c>
      <c r="D31" s="62">
        <f t="shared" si="4"/>
        <v>16.193999999999999</v>
      </c>
      <c r="E31" s="62">
        <f t="shared" si="4"/>
        <v>18.681999999999999</v>
      </c>
      <c r="F31" s="62">
        <f t="shared" si="4"/>
        <v>10.736000000000001</v>
      </c>
      <c r="G31" s="62">
        <f t="shared" si="4"/>
        <v>31.623999999999999</v>
      </c>
      <c r="H31" s="62">
        <f t="shared" si="4"/>
        <v>99.162000000000006</v>
      </c>
      <c r="I31" s="62">
        <f t="shared" si="4"/>
        <v>144.54900000000001</v>
      </c>
      <c r="J31" s="62">
        <f t="shared" si="4"/>
        <v>107.51600000000001</v>
      </c>
      <c r="K31" s="62">
        <f t="shared" si="4"/>
        <v>200.52199999999999</v>
      </c>
      <c r="L31" s="62">
        <f t="shared" si="4"/>
        <v>93.694000000000003</v>
      </c>
      <c r="M31" s="62">
        <f t="shared" si="4"/>
        <v>96.742999999999995</v>
      </c>
      <c r="N31" s="62">
        <f t="shared" si="4"/>
        <v>39.600999999999999</v>
      </c>
      <c r="O31" s="62">
        <f t="shared" si="4"/>
        <v>8.4979999999999993</v>
      </c>
      <c r="P31" s="62">
        <f t="shared" si="4"/>
        <v>8.4489999999999998</v>
      </c>
      <c r="Q31" s="62">
        <f t="shared" si="4"/>
        <v>55.865000000000002</v>
      </c>
      <c r="R31" s="62">
        <f t="shared" si="4"/>
        <v>63.286999999999999</v>
      </c>
      <c r="S31" s="62">
        <f t="shared" si="4"/>
        <v>55.597000000000001</v>
      </c>
      <c r="T31" s="62">
        <f t="shared" si="4"/>
        <v>57.567999999999998</v>
      </c>
      <c r="U31" s="62">
        <f t="shared" si="4"/>
        <v>57.738</v>
      </c>
      <c r="V31" s="62">
        <f t="shared" si="4"/>
        <v>51.865000000000002</v>
      </c>
      <c r="W31" s="62">
        <f t="shared" si="4"/>
        <v>90.67</v>
      </c>
      <c r="X31" s="62">
        <f t="shared" si="4"/>
        <v>96.367999999999995</v>
      </c>
      <c r="Y31" s="62">
        <f t="shared" si="4"/>
        <v>38.951999999999998</v>
      </c>
      <c r="Z31" s="63">
        <f t="shared" si="4"/>
        <v>0</v>
      </c>
      <c r="AA31" s="64">
        <f t="shared" si="4"/>
        <v>1486.884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50.9</v>
      </c>
      <c r="M38" s="99">
        <v>48.1</v>
      </c>
      <c r="N38" s="99">
        <v>58.4</v>
      </c>
      <c r="O38" s="99">
        <v>135.19999999999999</v>
      </c>
      <c r="P38" s="99">
        <v>85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377.6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50.9</v>
      </c>
      <c r="M39" s="88">
        <f t="shared" si="6"/>
        <v>48.1</v>
      </c>
      <c r="N39" s="88">
        <f t="shared" si="6"/>
        <v>58.4</v>
      </c>
      <c r="O39" s="88">
        <f t="shared" si="6"/>
        <v>135.19999999999999</v>
      </c>
      <c r="P39" s="88">
        <f t="shared" si="6"/>
        <v>85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377.6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50.9</v>
      </c>
      <c r="M46" s="99">
        <v>48.1</v>
      </c>
      <c r="N46" s="99">
        <v>58.4</v>
      </c>
      <c r="O46" s="99">
        <v>135.19999999999999</v>
      </c>
      <c r="P46" s="99">
        <v>85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377.6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50.9</v>
      </c>
      <c r="M48" s="88">
        <f t="shared" si="8"/>
        <v>48.1</v>
      </c>
      <c r="N48" s="88">
        <f t="shared" si="8"/>
        <v>58.4</v>
      </c>
      <c r="O48" s="88">
        <f t="shared" si="8"/>
        <v>135.19999999999999</v>
      </c>
      <c r="P48" s="88">
        <f t="shared" si="8"/>
        <v>85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377.6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24.427000000000003</v>
      </c>
      <c r="C51" s="88">
        <f t="shared" si="10"/>
        <v>18.577000000000002</v>
      </c>
      <c r="D51" s="88">
        <f t="shared" si="10"/>
        <v>16.194000000000003</v>
      </c>
      <c r="E51" s="88">
        <f t="shared" si="10"/>
        <v>18.682000000000002</v>
      </c>
      <c r="F51" s="88">
        <f t="shared" si="10"/>
        <v>10.735999999999999</v>
      </c>
      <c r="G51" s="88">
        <f t="shared" si="10"/>
        <v>31.624000000000002</v>
      </c>
      <c r="H51" s="88">
        <f t="shared" si="10"/>
        <v>99.162000000000006</v>
      </c>
      <c r="I51" s="88">
        <f t="shared" si="10"/>
        <v>144.54900000000001</v>
      </c>
      <c r="J51" s="88">
        <f t="shared" si="10"/>
        <v>107.51600000000001</v>
      </c>
      <c r="K51" s="88">
        <f t="shared" si="10"/>
        <v>200.52199999999999</v>
      </c>
      <c r="L51" s="88">
        <f t="shared" si="10"/>
        <v>144.59399999999999</v>
      </c>
      <c r="M51" s="88">
        <f t="shared" si="10"/>
        <v>144.84299999999999</v>
      </c>
      <c r="N51" s="88">
        <f t="shared" si="10"/>
        <v>98.001000000000005</v>
      </c>
      <c r="O51" s="88">
        <f t="shared" si="10"/>
        <v>143.69799999999998</v>
      </c>
      <c r="P51" s="88">
        <f t="shared" si="10"/>
        <v>93.448999999999998</v>
      </c>
      <c r="Q51" s="88">
        <f t="shared" si="10"/>
        <v>55.864999999999995</v>
      </c>
      <c r="R51" s="88">
        <f t="shared" si="10"/>
        <v>63.287000000000006</v>
      </c>
      <c r="S51" s="88">
        <f t="shared" si="10"/>
        <v>55.597000000000008</v>
      </c>
      <c r="T51" s="88">
        <f t="shared" si="10"/>
        <v>57.567999999999998</v>
      </c>
      <c r="U51" s="88">
        <f t="shared" si="10"/>
        <v>57.738</v>
      </c>
      <c r="V51" s="88">
        <f t="shared" si="10"/>
        <v>51.864999999999995</v>
      </c>
      <c r="W51" s="88">
        <f t="shared" si="10"/>
        <v>90.670000000000016</v>
      </c>
      <c r="X51" s="88">
        <f t="shared" si="10"/>
        <v>96.367999999999995</v>
      </c>
      <c r="Y51" s="88">
        <f t="shared" si="10"/>
        <v>38.951999999999998</v>
      </c>
      <c r="Z51" s="89">
        <f t="shared" si="10"/>
        <v>0</v>
      </c>
      <c r="AA51" s="104">
        <f>SUM(B51:Z51)</f>
        <v>1864.4840000000002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-16</v>
      </c>
      <c r="C4" s="18">
        <v>-9.1</v>
      </c>
      <c r="D4" s="18">
        <v>-2.6</v>
      </c>
      <c r="E4" s="18">
        <v>-5.9</v>
      </c>
      <c r="F4" s="18"/>
      <c r="G4" s="18"/>
      <c r="H4" s="18"/>
      <c r="I4" s="18"/>
      <c r="J4" s="18">
        <v>-13.3</v>
      </c>
      <c r="K4" s="18">
        <v>-46.2</v>
      </c>
      <c r="L4" s="18">
        <v>50.9</v>
      </c>
      <c r="M4" s="18">
        <v>48.1</v>
      </c>
      <c r="N4" s="18">
        <v>58.4</v>
      </c>
      <c r="O4" s="18">
        <v>135.19999999999999</v>
      </c>
      <c r="P4" s="18">
        <v>85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284.5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91.6</v>
      </c>
      <c r="C7" s="117">
        <v>90</v>
      </c>
      <c r="D7" s="117">
        <v>85</v>
      </c>
      <c r="E7" s="117">
        <v>85</v>
      </c>
      <c r="F7" s="117">
        <v>130.51</v>
      </c>
      <c r="G7" s="117">
        <v>112.52</v>
      </c>
      <c r="H7" s="117">
        <v>137.81</v>
      </c>
      <c r="I7" s="117">
        <v>134.57</v>
      </c>
      <c r="J7" s="117">
        <v>124.88</v>
      </c>
      <c r="K7" s="117">
        <v>116.92</v>
      </c>
      <c r="L7" s="117">
        <v>112.37</v>
      </c>
      <c r="M7" s="117">
        <v>111.6</v>
      </c>
      <c r="N7" s="117">
        <v>106.46</v>
      </c>
      <c r="O7" s="117">
        <v>113.45</v>
      </c>
      <c r="P7" s="117">
        <v>117.67</v>
      </c>
      <c r="Q7" s="117">
        <v>113.18</v>
      </c>
      <c r="R7" s="117">
        <v>115.91</v>
      </c>
      <c r="S7" s="117">
        <v>115.98</v>
      </c>
      <c r="T7" s="117">
        <v>115.91</v>
      </c>
      <c r="U7" s="117">
        <v>111.59</v>
      </c>
      <c r="V7" s="117">
        <v>99.36</v>
      </c>
      <c r="W7" s="117">
        <v>74.17</v>
      </c>
      <c r="X7" s="117">
        <v>61.89</v>
      </c>
      <c r="Y7" s="117">
        <v>83.25</v>
      </c>
      <c r="Z7" s="118"/>
      <c r="AA7" s="119">
        <f>IF(SUM(B7:Z7)&lt;&gt;0,AVERAGEIF(B7:Z7,"&lt;&gt;"""),"")</f>
        <v>106.73333333333335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16</v>
      </c>
      <c r="C15" s="133">
        <v>9.1</v>
      </c>
      <c r="D15" s="133">
        <v>2.6</v>
      </c>
      <c r="E15" s="133">
        <v>5.9</v>
      </c>
      <c r="F15" s="133"/>
      <c r="G15" s="133"/>
      <c r="H15" s="133"/>
      <c r="I15" s="133"/>
      <c r="J15" s="133">
        <v>13.3</v>
      </c>
      <c r="K15" s="133">
        <v>46.2</v>
      </c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93.100000000000009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16</v>
      </c>
      <c r="C16" s="135">
        <f t="shared" si="1"/>
        <v>9.1</v>
      </c>
      <c r="D16" s="135">
        <f t="shared" si="1"/>
        <v>2.6</v>
      </c>
      <c r="E16" s="135">
        <f t="shared" si="1"/>
        <v>5.9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13.3</v>
      </c>
      <c r="K16" s="135">
        <f t="shared" si="1"/>
        <v>46.2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93.100000000000009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>
        <v>50.9</v>
      </c>
      <c r="M23" s="133">
        <v>48.1</v>
      </c>
      <c r="N23" s="133">
        <v>58.4</v>
      </c>
      <c r="O23" s="133">
        <v>135.19999999999999</v>
      </c>
      <c r="P23" s="133">
        <v>85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377.6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50.9</v>
      </c>
      <c r="M24" s="135">
        <f t="shared" si="3"/>
        <v>48.1</v>
      </c>
      <c r="N24" s="135">
        <f t="shared" si="3"/>
        <v>58.4</v>
      </c>
      <c r="O24" s="135">
        <f t="shared" si="3"/>
        <v>135.19999999999999</v>
      </c>
      <c r="P24" s="135">
        <f t="shared" si="3"/>
        <v>85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377.6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2023-12-12T15:10:38Z</dcterms:created>
  <dcterms:modified xsi:type="dcterms:W3CDTF">2023-12-12T15:10:39Z</dcterms:modified>
</cp:coreProperties>
</file>