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<sst xmlns="http://schemas.openxmlformats.org/spreadsheetml/2006/main" count="117" uniqueCount="53">
  <si>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11/12/2023 16:20:34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</si>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</sst>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F0-455C-BA3C-AE205E99289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F0-455C-BA3C-AE205E99289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48.884999999999998</c:v>
                </c:pt>
                <c:pt idx="8">
                  <c:v>14.083</c:v>
                </c:pt>
                <c:pt idx="9">
                  <c:v>134.602</c:v>
                </c:pt>
                <c:pt idx="10">
                  <c:v>17.12</c:v>
                </c:pt>
                <c:pt idx="12">
                  <c:v>35.979999999999997</c:v>
                </c:pt>
                <c:pt idx="13">
                  <c:v>35.625999999999998</c:v>
                </c:pt>
                <c:pt idx="14">
                  <c:v>20.332999999999998</c:v>
                </c:pt>
                <c:pt idx="15">
                  <c:v>34.147000000000006</c:v>
                </c:pt>
                <c:pt idx="16">
                  <c:v>7.2690000000000001</c:v>
                </c:pt>
                <c:pt idx="17">
                  <c:v>7.1980000000000004</c:v>
                </c:pt>
                <c:pt idx="18">
                  <c:v>27.6</c:v>
                </c:pt>
                <c:pt idx="19">
                  <c:v>29.645</c:v>
                </c:pt>
                <c:pt idx="20">
                  <c:v>81.302999999999997</c:v>
                </c:pt>
                <c:pt idx="21">
                  <c:v>78.040000000000006</c:v>
                </c:pt>
                <c:pt idx="22">
                  <c:v>25.268000000000001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F0-455C-BA3C-AE205E99289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36.700000000000003</c:v>
                </c:pt>
                <c:pt idx="1">
                  <c:v>29.7</c:v>
                </c:pt>
                <c:pt idx="2">
                  <c:v>21.5</c:v>
                </c:pt>
                <c:pt idx="3">
                  <c:v>33</c:v>
                </c:pt>
                <c:pt idx="4">
                  <c:v>0</c:v>
                </c:pt>
                <c:pt idx="5">
                  <c:v>83.5</c:v>
                </c:pt>
                <c:pt idx="6">
                  <c:v>0</c:v>
                </c:pt>
                <c:pt idx="7">
                  <c:v>153.9</c:v>
                </c:pt>
                <c:pt idx="8">
                  <c:v>99.4</c:v>
                </c:pt>
                <c:pt idx="9">
                  <c:v>0</c:v>
                </c:pt>
                <c:pt idx="10">
                  <c:v>137.80000000000001</c:v>
                </c:pt>
                <c:pt idx="11">
                  <c:v>139.30000000000001</c:v>
                </c:pt>
                <c:pt idx="12">
                  <c:v>0</c:v>
                </c:pt>
                <c:pt idx="13">
                  <c:v>0.3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F0-455C-BA3C-AE205E99289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23.6</c:v>
                </c:pt>
                <c:pt idx="1">
                  <c:v>23.6</c:v>
                </c:pt>
                <c:pt idx="2">
                  <c:v>19.600000000000001</c:v>
                </c:pt>
                <c:pt idx="3">
                  <c:v>14.6</c:v>
                </c:pt>
                <c:pt idx="4">
                  <c:v>6.6</c:v>
                </c:pt>
                <c:pt idx="5">
                  <c:v>0.6</c:v>
                </c:pt>
                <c:pt idx="6">
                  <c:v>2.7469999999999999</c:v>
                </c:pt>
                <c:pt idx="7">
                  <c:v>2.0640000000000001</c:v>
                </c:pt>
                <c:pt idx="8">
                  <c:v>2.1490000000000005</c:v>
                </c:pt>
                <c:pt idx="9">
                  <c:v>7.2080000000000002</c:v>
                </c:pt>
                <c:pt idx="10">
                  <c:v>4.9859999999999998</c:v>
                </c:pt>
                <c:pt idx="11">
                  <c:v>2.8759999999999999</c:v>
                </c:pt>
                <c:pt idx="12">
                  <c:v>0.623</c:v>
                </c:pt>
                <c:pt idx="13">
                  <c:v>0.66200000000000003</c:v>
                </c:pt>
                <c:pt idx="14">
                  <c:v>0.65300000000000002</c:v>
                </c:pt>
                <c:pt idx="15">
                  <c:v>0.60499999999999998</c:v>
                </c:pt>
                <c:pt idx="16">
                  <c:v>2.73</c:v>
                </c:pt>
                <c:pt idx="17">
                  <c:v>1.6820000000000002</c:v>
                </c:pt>
                <c:pt idx="18">
                  <c:v>8.6809999999999992</c:v>
                </c:pt>
                <c:pt idx="19">
                  <c:v>17.675000000000001</c:v>
                </c:pt>
                <c:pt idx="20">
                  <c:v>21.69</c:v>
                </c:pt>
                <c:pt idx="21">
                  <c:v>18.738000000000003</c:v>
                </c:pt>
                <c:pt idx="22">
                  <c:v>9.8079999999999998</c:v>
                </c:pt>
                <c:pt idx="23">
                  <c:v>7.9459999999999997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F0-455C-BA3C-AE205E99289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F0-455C-BA3C-AE205E99289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F0-455C-BA3C-AE205E992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70.085999999999999</c:v>
                </c:pt>
                <c:pt idx="1">
                  <c:v>65.296999999999997</c:v>
                </c:pt>
                <c:pt idx="2">
                  <c:v>56.298999999999999</c:v>
                </c:pt>
                <c:pt idx="3">
                  <c:v>57.975999999999999</c:v>
                </c:pt>
                <c:pt idx="4">
                  <c:v>14.82</c:v>
                </c:pt>
                <c:pt idx="5">
                  <c:v>90.203999999999994</c:v>
                </c:pt>
                <c:pt idx="6">
                  <c:v>20.442</c:v>
                </c:pt>
                <c:pt idx="7">
                  <c:v>225.12399999999997</c:v>
                </c:pt>
                <c:pt idx="8">
                  <c:v>134.785</c:v>
                </c:pt>
                <c:pt idx="9">
                  <c:v>172.893</c:v>
                </c:pt>
                <c:pt idx="10">
                  <c:v>179.87599999999998</c:v>
                </c:pt>
                <c:pt idx="11">
                  <c:v>163.51999999999998</c:v>
                </c:pt>
                <c:pt idx="12">
                  <c:v>105.958</c:v>
                </c:pt>
                <c:pt idx="13">
                  <c:v>65.186999999999983</c:v>
                </c:pt>
                <c:pt idx="14">
                  <c:v>47.77</c:v>
                </c:pt>
                <c:pt idx="15">
                  <c:v>43.819000000000003</c:v>
                </c:pt>
                <c:pt idx="16">
                  <c:v>15.308</c:v>
                </c:pt>
                <c:pt idx="17">
                  <c:v>14.930000000000001</c:v>
                </c:pt>
                <c:pt idx="18">
                  <c:v>44.593999999999994</c:v>
                </c:pt>
                <c:pt idx="19">
                  <c:v>55.71</c:v>
                </c:pt>
                <c:pt idx="20">
                  <c:v>107.50900000000001</c:v>
                </c:pt>
                <c:pt idx="21">
                  <c:v>176.768</c:v>
                </c:pt>
                <c:pt idx="22">
                  <c:v>165.68200000000004</c:v>
                </c:pt>
                <c:pt idx="23">
                  <c:v>44.790000000000006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F0-455C-BA3C-AE205E992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85.09</c:v>
                </c:pt>
                <c:pt idx="1">
                  <c:v>82.81</c:v>
                </c:pt>
                <c:pt idx="2">
                  <c:v>81.37</c:v>
                </c:pt>
                <c:pt idx="3">
                  <c:v>80</c:v>
                </c:pt>
                <c:pt idx="4">
                  <c:v>85.53</c:v>
                </c:pt>
                <c:pt idx="5">
                  <c:v>84.01</c:v>
                </c:pt>
                <c:pt idx="6">
                  <c:v>166.86</c:v>
                </c:pt>
                <c:pt idx="7">
                  <c:v>120</c:v>
                </c:pt>
                <c:pt idx="8">
                  <c:v>142.59</c:v>
                </c:pt>
                <c:pt idx="9">
                  <c:v>128.78</c:v>
                </c:pt>
                <c:pt idx="10">
                  <c:v>120.89</c:v>
                </c:pt>
                <c:pt idx="11">
                  <c:v>115.42</c:v>
                </c:pt>
                <c:pt idx="12">
                  <c:v>112.99</c:v>
                </c:pt>
                <c:pt idx="13">
                  <c:v>117.99</c:v>
                </c:pt>
                <c:pt idx="14">
                  <c:v>127.55</c:v>
                </c:pt>
                <c:pt idx="15">
                  <c:v>136.06</c:v>
                </c:pt>
                <c:pt idx="16">
                  <c:v>218.11</c:v>
                </c:pt>
                <c:pt idx="17">
                  <c:v>199.01</c:v>
                </c:pt>
                <c:pt idx="18">
                  <c:v>142.56</c:v>
                </c:pt>
                <c:pt idx="19">
                  <c:v>137.43</c:v>
                </c:pt>
                <c:pt idx="20">
                  <c:v>117.91</c:v>
                </c:pt>
                <c:pt idx="21">
                  <c:v>114.01</c:v>
                </c:pt>
                <c:pt idx="22">
                  <c:v>115</c:v>
                </c:pt>
                <c:pt idx="23">
                  <c:v>97.3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F0-455C-BA3C-AE205E992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70.13300000000001</v>
      </c>
      <c r="C4" s="18">
        <v>65.248999999999995</v>
      </c>
      <c r="D4" s="18">
        <v>56.342000000000006</v>
      </c>
      <c r="E4" s="18">
        <v>57.944999999999993</v>
      </c>
      <c r="F4" s="18">
        <v>14.82</v>
      </c>
      <c r="G4" s="18">
        <v>90.204000000000008</v>
      </c>
      <c r="H4" s="18">
        <v>20.441999999999997</v>
      </c>
      <c r="I4" s="18">
        <v>225.154</v>
      </c>
      <c r="J4" s="18">
        <v>134.75000000000003</v>
      </c>
      <c r="K4" s="18">
        <v>172.89300000000006</v>
      </c>
      <c r="L4" s="18">
        <v>179.85</v>
      </c>
      <c r="M4" s="18">
        <v>163.56800000000004</v>
      </c>
      <c r="N4" s="18">
        <v>105.94799999999999</v>
      </c>
      <c r="O4" s="18">
        <v>65.158999999999992</v>
      </c>
      <c r="P4" s="18">
        <v>47.769999999999996</v>
      </c>
      <c r="Q4" s="18">
        <v>43.818999999999996</v>
      </c>
      <c r="R4" s="18">
        <v>15.308000000000002</v>
      </c>
      <c r="S4" s="18">
        <v>14.93</v>
      </c>
      <c r="T4" s="18">
        <v>44.594000000000001</v>
      </c>
      <c r="U4" s="18">
        <v>55.71</v>
      </c>
      <c r="V4" s="18">
        <v>107.494</v>
      </c>
      <c r="W4" s="18">
        <v>176.75900000000001</v>
      </c>
      <c r="X4" s="18">
        <v>165.68199999999999</v>
      </c>
      <c r="Y4" s="18">
        <v>44.760000000000005</v>
      </c>
      <c r="Z4" s="19"/>
      <c r="AA4" s="20">
        <f>SUM(B4:Z4)</f>
        <v>2139.2829999999999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85.09</v>
      </c>
      <c r="C7" s="28">
        <v>82.81</v>
      </c>
      <c r="D7" s="28">
        <v>81.37</v>
      </c>
      <c r="E7" s="28">
        <v>80</v>
      </c>
      <c r="F7" s="28">
        <v>85.53</v>
      </c>
      <c r="G7" s="28">
        <v>84.01</v>
      </c>
      <c r="H7" s="28">
        <v>166.86</v>
      </c>
      <c r="I7" s="28">
        <v>120</v>
      </c>
      <c r="J7" s="28">
        <v>142.59</v>
      </c>
      <c r="K7" s="28">
        <v>128.78</v>
      </c>
      <c r="L7" s="28">
        <v>120.89</v>
      </c>
      <c r="M7" s="28">
        <v>115.42</v>
      </c>
      <c r="N7" s="28">
        <v>112.99</v>
      </c>
      <c r="O7" s="28">
        <v>117.99</v>
      </c>
      <c r="P7" s="28">
        <v>127.55</v>
      </c>
      <c r="Q7" s="28">
        <v>136.06</v>
      </c>
      <c r="R7" s="28">
        <v>218.11</v>
      </c>
      <c r="S7" s="28">
        <v>199.01</v>
      </c>
      <c r="T7" s="28">
        <v>142.56</v>
      </c>
      <c r="U7" s="28">
        <v>137.43</v>
      </c>
      <c r="V7" s="28">
        <v>117.91</v>
      </c>
      <c r="W7" s="28">
        <v>114.01</v>
      </c>
      <c r="X7" s="28">
        <v>115</v>
      </c>
      <c r="Y7" s="28">
        <v>97.3</v>
      </c>
      <c r="Z7" s="29"/>
      <c r="AA7" s="30">
        <f>IF(SUM(B7:Z7)&lt;&gt;0,AVERAGEIF(B7:Z7,"&lt;&gt;"""),"")</f>
        <v>122.05291666666669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48.884999999999998</v>
      </c>
      <c r="J12" s="52">
        <v>14.083</v>
      </c>
      <c r="K12" s="52">
        <v>134.602</v>
      </c>
      <c r="L12" s="52">
        <v>17.12</v>
      </c>
      <c r="M12" s="52"/>
      <c r="N12" s="52">
        <v>35.979999999999997</v>
      </c>
      <c r="O12" s="52">
        <v>35.625999999999998</v>
      </c>
      <c r="P12" s="52">
        <v>20.332999999999998</v>
      </c>
      <c r="Q12" s="52">
        <v>34.147000000000006</v>
      </c>
      <c r="R12" s="52">
        <v>7.2690000000000001</v>
      </c>
      <c r="S12" s="52">
        <v>7.1980000000000004</v>
      </c>
      <c r="T12" s="52">
        <v>27.6</v>
      </c>
      <c r="U12" s="52">
        <v>29.645</v>
      </c>
      <c r="V12" s="52">
        <v>81.302999999999997</v>
      </c>
      <c r="W12" s="52">
        <v>78.040000000000006</v>
      </c>
      <c r="X12" s="52">
        <v>25.268000000000001</v>
      </c>
      <c r="Y12" s="52"/>
      <c r="Z12" s="53"/>
      <c r="AA12" s="54">
        <f t="shared" si="0"/>
        <v>597.09900000000005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23.6</v>
      </c>
      <c r="C14" s="57">
        <v>23.6</v>
      </c>
      <c r="D14" s="57">
        <v>19.600000000000001</v>
      </c>
      <c r="E14" s="57">
        <v>14.6</v>
      </c>
      <c r="F14" s="57">
        <v>6.6</v>
      </c>
      <c r="G14" s="57">
        <v>0.6</v>
      </c>
      <c r="H14" s="57">
        <v>2.7469999999999999</v>
      </c>
      <c r="I14" s="57">
        <v>2.0640000000000001</v>
      </c>
      <c r="J14" s="57">
        <v>2.1490000000000005</v>
      </c>
      <c r="K14" s="57">
        <v>7.2080000000000002</v>
      </c>
      <c r="L14" s="57">
        <v>4.9859999999999998</v>
      </c>
      <c r="M14" s="57">
        <v>2.8759999999999999</v>
      </c>
      <c r="N14" s="57">
        <v>0.623</v>
      </c>
      <c r="O14" s="57">
        <v>0.66200000000000003</v>
      </c>
      <c r="P14" s="57">
        <v>0.65300000000000002</v>
      </c>
      <c r="Q14" s="57">
        <v>0.60499999999999998</v>
      </c>
      <c r="R14" s="57">
        <v>2.73</v>
      </c>
      <c r="S14" s="57">
        <v>1.6820000000000002</v>
      </c>
      <c r="T14" s="57">
        <v>8.6809999999999992</v>
      </c>
      <c r="U14" s="57">
        <v>17.675000000000001</v>
      </c>
      <c r="V14" s="57">
        <v>21.69</v>
      </c>
      <c r="W14" s="57">
        <v>18.738000000000003</v>
      </c>
      <c r="X14" s="57">
        <v>9.8079999999999998</v>
      </c>
      <c r="Y14" s="57">
        <v>7.9459999999999997</v>
      </c>
      <c r="Z14" s="58"/>
      <c r="AA14" s="59">
        <f t="shared" si="0"/>
        <v>202.12300000000002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23.6</v>
      </c>
      <c r="C16" s="62">
        <f t="shared" ref="C16:Z16" si="1">IF(LEN(C$2)&gt;0,SUM(C10:C15),"")</f>
        <v>23.6</v>
      </c>
      <c r="D16" s="62">
        <f t="shared" si="1"/>
        <v>19.600000000000001</v>
      </c>
      <c r="E16" s="62">
        <f t="shared" si="1"/>
        <v>14.6</v>
      </c>
      <c r="F16" s="62">
        <f t="shared" si="1"/>
        <v>6.6</v>
      </c>
      <c r="G16" s="62">
        <f t="shared" si="1"/>
        <v>0.6</v>
      </c>
      <c r="H16" s="62">
        <f t="shared" si="1"/>
        <v>2.7469999999999999</v>
      </c>
      <c r="I16" s="62">
        <f t="shared" si="1"/>
        <v>50.948999999999998</v>
      </c>
      <c r="J16" s="62">
        <f t="shared" si="1"/>
        <v>16.231999999999999</v>
      </c>
      <c r="K16" s="62">
        <f t="shared" si="1"/>
        <v>141.81</v>
      </c>
      <c r="L16" s="62">
        <f t="shared" si="1"/>
        <v>22.106000000000002</v>
      </c>
      <c r="M16" s="62">
        <f t="shared" si="1"/>
        <v>2.8759999999999999</v>
      </c>
      <c r="N16" s="62">
        <f t="shared" si="1"/>
        <v>36.602999999999994</v>
      </c>
      <c r="O16" s="62">
        <f t="shared" si="1"/>
        <v>36.287999999999997</v>
      </c>
      <c r="P16" s="62">
        <f t="shared" si="1"/>
        <v>20.985999999999997</v>
      </c>
      <c r="Q16" s="62">
        <f t="shared" si="1"/>
        <v>34.752000000000002</v>
      </c>
      <c r="R16" s="62">
        <f t="shared" si="1"/>
        <v>9.9990000000000006</v>
      </c>
      <c r="S16" s="62">
        <f t="shared" si="1"/>
        <v>8.8800000000000008</v>
      </c>
      <c r="T16" s="62">
        <f t="shared" si="1"/>
        <v>36.280999999999999</v>
      </c>
      <c r="U16" s="62">
        <f t="shared" si="1"/>
        <v>47.32</v>
      </c>
      <c r="V16" s="62">
        <f t="shared" si="1"/>
        <v>102.99299999999999</v>
      </c>
      <c r="W16" s="62">
        <f t="shared" si="1"/>
        <v>96.778000000000006</v>
      </c>
      <c r="X16" s="62">
        <f t="shared" si="1"/>
        <v>35.076000000000001</v>
      </c>
      <c r="Y16" s="62">
        <f t="shared" si="1"/>
        <v>7.9459999999999997</v>
      </c>
      <c r="Z16" s="63" t="str">
        <f t="shared" si="1"/>
        <v/>
      </c>
      <c r="AA16" s="64">
        <f>SUM(AA10:AA15)</f>
        <v>799.22200000000009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125</v>
      </c>
      <c r="Y19" s="72">
        <v>28</v>
      </c>
      <c r="Z19" s="73"/>
      <c r="AA19" s="74">
        <f t="shared" ref="AA19:AA24" si="2">SUM(B19:Z19)</f>
        <v>228</v>
      </c>
    </row>
    <row r="20" spans="1:27" ht="24.95" customHeight="1" x14ac:dyDescent="0.2">
      <c r="A20" s="75" t="s">
        <v>15</v>
      </c>
      <c r="B20" s="76"/>
      <c r="C20" s="77"/>
      <c r="D20" s="77">
        <v>1E-3</v>
      </c>
      <c r="E20" s="77">
        <v>1E-3</v>
      </c>
      <c r="F20" s="77"/>
      <c r="G20" s="77"/>
      <c r="H20" s="77">
        <v>3.4209999999999998</v>
      </c>
      <c r="I20" s="77"/>
      <c r="J20" s="77">
        <v>0.33</v>
      </c>
      <c r="K20" s="77">
        <v>3.073</v>
      </c>
      <c r="L20" s="77">
        <v>4.46</v>
      </c>
      <c r="M20" s="77">
        <v>2.286</v>
      </c>
      <c r="N20" s="77">
        <v>51.545999999999999</v>
      </c>
      <c r="O20" s="77">
        <v>2.3220000000000001</v>
      </c>
      <c r="P20" s="77">
        <v>0.63500000000000001</v>
      </c>
      <c r="Q20" s="77"/>
      <c r="R20" s="77"/>
      <c r="S20" s="77">
        <v>1E-3</v>
      </c>
      <c r="T20" s="77"/>
      <c r="U20" s="77"/>
      <c r="V20" s="77"/>
      <c r="W20" s="77"/>
      <c r="X20" s="77"/>
      <c r="Y20" s="77">
        <v>0.96399999999999997</v>
      </c>
      <c r="Z20" s="78"/>
      <c r="AA20" s="79">
        <f t="shared" si="2"/>
        <v>69.040000000000006</v>
      </c>
    </row>
    <row r="21" spans="1:27" ht="24.95" customHeight="1" x14ac:dyDescent="0.2">
      <c r="A21" s="75" t="s">
        <v>16</v>
      </c>
      <c r="B21" s="80">
        <v>9.8330000000000002</v>
      </c>
      <c r="C21" s="81">
        <v>11.949</v>
      </c>
      <c r="D21" s="81">
        <v>15.241</v>
      </c>
      <c r="E21" s="81">
        <v>10.344000000000001</v>
      </c>
      <c r="F21" s="81">
        <v>8.2199999999999989</v>
      </c>
      <c r="G21" s="81">
        <v>6.104000000000001</v>
      </c>
      <c r="H21" s="81">
        <v>14.273999999999999</v>
      </c>
      <c r="I21" s="81">
        <v>20.305</v>
      </c>
      <c r="J21" s="81">
        <v>18.788</v>
      </c>
      <c r="K21" s="81">
        <v>28.009999999999998</v>
      </c>
      <c r="L21" s="81">
        <v>15.483999999999998</v>
      </c>
      <c r="M21" s="81">
        <v>19.106000000000002</v>
      </c>
      <c r="N21" s="81">
        <v>17.798999999999999</v>
      </c>
      <c r="O21" s="81">
        <v>26.249000000000002</v>
      </c>
      <c r="P21" s="81">
        <v>26.149000000000001</v>
      </c>
      <c r="Q21" s="81">
        <v>9.0670000000000002</v>
      </c>
      <c r="R21" s="81">
        <v>5.3089999999999993</v>
      </c>
      <c r="S21" s="81">
        <v>6.0490000000000004</v>
      </c>
      <c r="T21" s="81">
        <v>8.3130000000000006</v>
      </c>
      <c r="U21" s="81">
        <v>8.39</v>
      </c>
      <c r="V21" s="81">
        <v>4.5009999999999994</v>
      </c>
      <c r="W21" s="81">
        <v>4.9809999999999999</v>
      </c>
      <c r="X21" s="81">
        <v>5.6059999999999999</v>
      </c>
      <c r="Y21" s="81">
        <v>7.85</v>
      </c>
      <c r="Z21" s="78"/>
      <c r="AA21" s="79">
        <f t="shared" si="2"/>
        <v>307.92099999999994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9.8330000000000002</v>
      </c>
      <c r="C25" s="88">
        <f t="shared" ref="C25:Z25" si="3">IF(LEN(C$2)&gt;0,SUM(C19:C24),"")</f>
        <v>11.949</v>
      </c>
      <c r="D25" s="88">
        <f t="shared" si="3"/>
        <v>15.241999999999999</v>
      </c>
      <c r="E25" s="88">
        <f t="shared" si="3"/>
        <v>10.345000000000001</v>
      </c>
      <c r="F25" s="88">
        <f t="shared" si="3"/>
        <v>8.2199999999999989</v>
      </c>
      <c r="G25" s="88">
        <f t="shared" si="3"/>
        <v>6.104000000000001</v>
      </c>
      <c r="H25" s="88">
        <f t="shared" si="3"/>
        <v>17.695</v>
      </c>
      <c r="I25" s="88">
        <f t="shared" si="3"/>
        <v>20.305</v>
      </c>
      <c r="J25" s="88">
        <f t="shared" si="3"/>
        <v>19.117999999999999</v>
      </c>
      <c r="K25" s="88">
        <f t="shared" si="3"/>
        <v>31.082999999999998</v>
      </c>
      <c r="L25" s="88">
        <f t="shared" si="3"/>
        <v>19.943999999999999</v>
      </c>
      <c r="M25" s="88">
        <f t="shared" si="3"/>
        <v>21.392000000000003</v>
      </c>
      <c r="N25" s="88">
        <f t="shared" si="3"/>
        <v>69.344999999999999</v>
      </c>
      <c r="O25" s="88">
        <f t="shared" si="3"/>
        <v>28.571000000000002</v>
      </c>
      <c r="P25" s="88">
        <f t="shared" si="3"/>
        <v>26.784000000000002</v>
      </c>
      <c r="Q25" s="88">
        <f t="shared" si="3"/>
        <v>9.0670000000000002</v>
      </c>
      <c r="R25" s="88">
        <f t="shared" si="3"/>
        <v>5.3089999999999993</v>
      </c>
      <c r="S25" s="88">
        <f t="shared" si="3"/>
        <v>6.0500000000000007</v>
      </c>
      <c r="T25" s="88">
        <f t="shared" si="3"/>
        <v>8.3130000000000006</v>
      </c>
      <c r="U25" s="88">
        <f t="shared" si="3"/>
        <v>8.39</v>
      </c>
      <c r="V25" s="88">
        <f t="shared" si="3"/>
        <v>4.5009999999999994</v>
      </c>
      <c r="W25" s="88">
        <f t="shared" si="3"/>
        <v>79.980999999999995</v>
      </c>
      <c r="X25" s="88">
        <f t="shared" si="3"/>
        <v>130.60599999999999</v>
      </c>
      <c r="Y25" s="88">
        <f t="shared" si="3"/>
        <v>36.814</v>
      </c>
      <c r="Z25" s="89" t="str">
        <f t="shared" si="3"/>
        <v/>
      </c>
      <c r="AA25" s="90">
        <f>SUM(AA19:AA24)</f>
        <v>604.96100000000001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33.433</v>
      </c>
      <c r="C29" s="77">
        <v>35.548999999999999</v>
      </c>
      <c r="D29" s="77">
        <v>34.841999999999999</v>
      </c>
      <c r="E29" s="77">
        <v>24.945</v>
      </c>
      <c r="F29" s="77">
        <v>14.82</v>
      </c>
      <c r="G29" s="77">
        <v>6.7039999999999997</v>
      </c>
      <c r="H29" s="77">
        <v>20.442</v>
      </c>
      <c r="I29" s="77">
        <v>71.254000000000005</v>
      </c>
      <c r="J29" s="77">
        <v>35.35</v>
      </c>
      <c r="K29" s="77">
        <v>172.893</v>
      </c>
      <c r="L29" s="77">
        <v>42.05</v>
      </c>
      <c r="M29" s="77">
        <v>24.268000000000001</v>
      </c>
      <c r="N29" s="77">
        <v>105.94799999999999</v>
      </c>
      <c r="O29" s="77">
        <v>64.858999999999995</v>
      </c>
      <c r="P29" s="77">
        <v>47.77</v>
      </c>
      <c r="Q29" s="77">
        <v>43.819000000000003</v>
      </c>
      <c r="R29" s="77">
        <v>15.308</v>
      </c>
      <c r="S29" s="77">
        <v>14.93</v>
      </c>
      <c r="T29" s="77">
        <v>44.594000000000001</v>
      </c>
      <c r="U29" s="77">
        <v>55.71</v>
      </c>
      <c r="V29" s="77">
        <v>107.494</v>
      </c>
      <c r="W29" s="77">
        <v>176.75899999999999</v>
      </c>
      <c r="X29" s="77">
        <v>165.68199999999999</v>
      </c>
      <c r="Y29" s="77">
        <v>44.76</v>
      </c>
      <c r="Z29" s="78"/>
      <c r="AA29" s="79">
        <f>SUM(B29:Z29)</f>
        <v>1404.183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33.433</v>
      </c>
      <c r="C31" s="62">
        <f t="shared" ref="C31:Z31" si="4">IF(LEN(C$2)&gt;0,SUM(C28:C30),"")</f>
        <v>35.548999999999999</v>
      </c>
      <c r="D31" s="62">
        <f t="shared" si="4"/>
        <v>34.841999999999999</v>
      </c>
      <c r="E31" s="62">
        <f t="shared" si="4"/>
        <v>24.945</v>
      </c>
      <c r="F31" s="62">
        <f t="shared" si="4"/>
        <v>14.82</v>
      </c>
      <c r="G31" s="62">
        <f t="shared" si="4"/>
        <v>6.7039999999999997</v>
      </c>
      <c r="H31" s="62">
        <f t="shared" si="4"/>
        <v>20.442</v>
      </c>
      <c r="I31" s="62">
        <f t="shared" si="4"/>
        <v>71.254000000000005</v>
      </c>
      <c r="J31" s="62">
        <f t="shared" si="4"/>
        <v>35.35</v>
      </c>
      <c r="K31" s="62">
        <f t="shared" si="4"/>
        <v>172.893</v>
      </c>
      <c r="L31" s="62">
        <f t="shared" si="4"/>
        <v>42.05</v>
      </c>
      <c r="M31" s="62">
        <f t="shared" si="4"/>
        <v>24.268000000000001</v>
      </c>
      <c r="N31" s="62">
        <f t="shared" si="4"/>
        <v>105.94799999999999</v>
      </c>
      <c r="O31" s="62">
        <f t="shared" si="4"/>
        <v>64.858999999999995</v>
      </c>
      <c r="P31" s="62">
        <f t="shared" si="4"/>
        <v>47.77</v>
      </c>
      <c r="Q31" s="62">
        <f t="shared" si="4"/>
        <v>43.819000000000003</v>
      </c>
      <c r="R31" s="62">
        <f t="shared" si="4"/>
        <v>15.308</v>
      </c>
      <c r="S31" s="62">
        <f t="shared" si="4"/>
        <v>14.93</v>
      </c>
      <c r="T31" s="62">
        <f t="shared" si="4"/>
        <v>44.594000000000001</v>
      </c>
      <c r="U31" s="62">
        <f t="shared" si="4"/>
        <v>55.71</v>
      </c>
      <c r="V31" s="62">
        <f t="shared" si="4"/>
        <v>107.494</v>
      </c>
      <c r="W31" s="62">
        <f t="shared" si="4"/>
        <v>176.75899999999999</v>
      </c>
      <c r="X31" s="62">
        <f t="shared" si="4"/>
        <v>165.68199999999999</v>
      </c>
      <c r="Y31" s="62">
        <f t="shared" si="4"/>
        <v>44.76</v>
      </c>
      <c r="Z31" s="63" t="str">
        <f t="shared" si="4"/>
        <v/>
      </c>
      <c r="AA31" s="64">
        <f>SUM(AA28:AA30)</f>
        <v>1404.183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36.700000000000003</v>
      </c>
      <c r="C38" s="99">
        <v>29.7</v>
      </c>
      <c r="D38" s="99">
        <v>21.5</v>
      </c>
      <c r="E38" s="99">
        <v>33</v>
      </c>
      <c r="F38" s="99"/>
      <c r="G38" s="99">
        <v>83.5</v>
      </c>
      <c r="H38" s="99"/>
      <c r="I38" s="99">
        <v>153.9</v>
      </c>
      <c r="J38" s="99">
        <v>99.4</v>
      </c>
      <c r="K38" s="99"/>
      <c r="L38" s="99">
        <v>137.80000000000001</v>
      </c>
      <c r="M38" s="99">
        <v>139.30000000000001</v>
      </c>
      <c r="N38" s="99"/>
      <c r="O38" s="99">
        <v>0.3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735.09999999999991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36.700000000000003</v>
      </c>
      <c r="C39" s="88">
        <f t="shared" si="6"/>
        <v>29.7</v>
      </c>
      <c r="D39" s="88">
        <f t="shared" si="6"/>
        <v>21.5</v>
      </c>
      <c r="E39" s="88">
        <f t="shared" si="6"/>
        <v>33</v>
      </c>
      <c r="F39" s="88">
        <f t="shared" si="6"/>
        <v>0</v>
      </c>
      <c r="G39" s="88">
        <f t="shared" si="6"/>
        <v>83.5</v>
      </c>
      <c r="H39" s="88">
        <f t="shared" si="6"/>
        <v>0</v>
      </c>
      <c r="I39" s="88">
        <f t="shared" si="6"/>
        <v>153.9</v>
      </c>
      <c r="J39" s="88">
        <f t="shared" si="6"/>
        <v>99.4</v>
      </c>
      <c r="K39" s="88">
        <f t="shared" si="6"/>
        <v>0</v>
      </c>
      <c r="L39" s="88">
        <f t="shared" si="6"/>
        <v>137.80000000000001</v>
      </c>
      <c r="M39" s="88">
        <f t="shared" si="6"/>
        <v>139.30000000000001</v>
      </c>
      <c r="N39" s="88">
        <f t="shared" si="6"/>
        <v>0</v>
      </c>
      <c r="O39" s="88">
        <f t="shared" si="6"/>
        <v>0.3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735.09999999999991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36.700000000000003</v>
      </c>
      <c r="C46" s="99">
        <v>29.7</v>
      </c>
      <c r="D46" s="99">
        <v>21.5</v>
      </c>
      <c r="E46" s="99">
        <v>33</v>
      </c>
      <c r="F46" s="99"/>
      <c r="G46" s="99">
        <v>83.5</v>
      </c>
      <c r="H46" s="99"/>
      <c r="I46" s="99">
        <v>153.9</v>
      </c>
      <c r="J46" s="99">
        <v>99.4</v>
      </c>
      <c r="K46" s="99"/>
      <c r="L46" s="99">
        <v>137.80000000000001</v>
      </c>
      <c r="M46" s="99">
        <v>139.30000000000001</v>
      </c>
      <c r="N46" s="99"/>
      <c r="O46" s="99">
        <v>0.3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735.09999999999991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36.700000000000003</v>
      </c>
      <c r="C48" s="88">
        <f t="shared" ref="C48:Z48" si="8">IF(LEN(C$2)&gt;0,SUM(C42:C47),"")</f>
        <v>29.7</v>
      </c>
      <c r="D48" s="88">
        <f t="shared" si="8"/>
        <v>21.5</v>
      </c>
      <c r="E48" s="88">
        <f t="shared" si="8"/>
        <v>33</v>
      </c>
      <c r="F48" s="88">
        <f t="shared" si="8"/>
        <v>0</v>
      </c>
      <c r="G48" s="88">
        <f t="shared" si="8"/>
        <v>83.5</v>
      </c>
      <c r="H48" s="88">
        <f t="shared" si="8"/>
        <v>0</v>
      </c>
      <c r="I48" s="88">
        <f t="shared" si="8"/>
        <v>153.9</v>
      </c>
      <c r="J48" s="88">
        <f t="shared" si="8"/>
        <v>99.4</v>
      </c>
      <c r="K48" s="88">
        <f t="shared" si="8"/>
        <v>0</v>
      </c>
      <c r="L48" s="88">
        <f t="shared" si="8"/>
        <v>137.80000000000001</v>
      </c>
      <c r="M48" s="88">
        <f t="shared" si="8"/>
        <v>139.30000000000001</v>
      </c>
      <c r="N48" s="88">
        <f t="shared" si="8"/>
        <v>0</v>
      </c>
      <c r="O48" s="88">
        <f t="shared" si="8"/>
        <v>0.3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735.09999999999991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70.13300000000001</v>
      </c>
      <c r="C51" s="88">
        <f t="shared" si="10"/>
        <v>65.248999999999995</v>
      </c>
      <c r="D51" s="88">
        <f t="shared" si="10"/>
        <v>56.341999999999999</v>
      </c>
      <c r="E51" s="88">
        <f t="shared" si="10"/>
        <v>57.945</v>
      </c>
      <c r="F51" s="88">
        <f t="shared" si="10"/>
        <v>14.819999999999999</v>
      </c>
      <c r="G51" s="88">
        <f t="shared" si="10"/>
        <v>90.204000000000008</v>
      </c>
      <c r="H51" s="88">
        <f t="shared" si="10"/>
        <v>20.442</v>
      </c>
      <c r="I51" s="88">
        <f t="shared" si="10"/>
        <v>225.154</v>
      </c>
      <c r="J51" s="88">
        <f t="shared" si="10"/>
        <v>134.75</v>
      </c>
      <c r="K51" s="88">
        <f t="shared" si="10"/>
        <v>172.893</v>
      </c>
      <c r="L51" s="88">
        <f t="shared" si="10"/>
        <v>179.85000000000002</v>
      </c>
      <c r="M51" s="88">
        <f t="shared" si="10"/>
        <v>163.56800000000001</v>
      </c>
      <c r="N51" s="88">
        <f t="shared" si="10"/>
        <v>105.94799999999999</v>
      </c>
      <c r="O51" s="88">
        <f t="shared" si="10"/>
        <v>65.158999999999992</v>
      </c>
      <c r="P51" s="88">
        <f t="shared" si="10"/>
        <v>47.769999999999996</v>
      </c>
      <c r="Q51" s="88">
        <f t="shared" si="10"/>
        <v>43.819000000000003</v>
      </c>
      <c r="R51" s="88">
        <f t="shared" si="10"/>
        <v>15.308</v>
      </c>
      <c r="S51" s="88">
        <f t="shared" si="10"/>
        <v>14.930000000000001</v>
      </c>
      <c r="T51" s="88">
        <f t="shared" si="10"/>
        <v>44.594000000000001</v>
      </c>
      <c r="U51" s="88">
        <f t="shared" si="10"/>
        <v>55.71</v>
      </c>
      <c r="V51" s="88">
        <f t="shared" si="10"/>
        <v>107.494</v>
      </c>
      <c r="W51" s="88">
        <f t="shared" si="10"/>
        <v>176.75900000000001</v>
      </c>
      <c r="X51" s="88">
        <f t="shared" si="10"/>
        <v>165.68199999999999</v>
      </c>
      <c r="Y51" s="88">
        <f t="shared" si="10"/>
        <v>44.76</v>
      </c>
      <c r="Z51" s="89" t="str">
        <f t="shared" si="10"/>
        <v/>
      </c>
      <c r="AA51" s="104">
        <f>SUM(B51:Z51)</f>
        <v>2139.2830000000004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70.085999999999999</v>
      </c>
      <c r="C4" s="18">
        <v>65.296999999999997</v>
      </c>
      <c r="D4" s="18">
        <v>56.298999999999999</v>
      </c>
      <c r="E4" s="18">
        <v>57.975999999999999</v>
      </c>
      <c r="F4" s="18">
        <v>14.82</v>
      </c>
      <c r="G4" s="18">
        <v>90.203999999999994</v>
      </c>
      <c r="H4" s="18">
        <v>20.442</v>
      </c>
      <c r="I4" s="18">
        <v>225.12399999999997</v>
      </c>
      <c r="J4" s="18">
        <v>134.785</v>
      </c>
      <c r="K4" s="18">
        <v>172.893</v>
      </c>
      <c r="L4" s="18">
        <v>179.87599999999998</v>
      </c>
      <c r="M4" s="18">
        <v>163.51999999999998</v>
      </c>
      <c r="N4" s="18">
        <v>105.958</v>
      </c>
      <c r="O4" s="18">
        <v>65.186999999999983</v>
      </c>
      <c r="P4" s="18">
        <v>47.77</v>
      </c>
      <c r="Q4" s="18">
        <v>43.819000000000003</v>
      </c>
      <c r="R4" s="18">
        <v>15.308</v>
      </c>
      <c r="S4" s="18">
        <v>14.930000000000001</v>
      </c>
      <c r="T4" s="18">
        <v>44.593999999999994</v>
      </c>
      <c r="U4" s="18">
        <v>55.71</v>
      </c>
      <c r="V4" s="18">
        <v>107.50900000000001</v>
      </c>
      <c r="W4" s="18">
        <v>176.768</v>
      </c>
      <c r="X4" s="18">
        <v>165.68200000000004</v>
      </c>
      <c r="Y4" s="18">
        <v>44.790000000000006</v>
      </c>
      <c r="Z4" s="19"/>
      <c r="AA4" s="20">
        <f>SUM(B4:Z4)</f>
        <v>2139.3470000000002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85.09</v>
      </c>
      <c r="C7" s="28">
        <v>82.81</v>
      </c>
      <c r="D7" s="28">
        <v>81.37</v>
      </c>
      <c r="E7" s="28">
        <v>80</v>
      </c>
      <c r="F7" s="28">
        <v>85.53</v>
      </c>
      <c r="G7" s="28">
        <v>84.01</v>
      </c>
      <c r="H7" s="28">
        <v>166.86</v>
      </c>
      <c r="I7" s="28">
        <v>120</v>
      </c>
      <c r="J7" s="28">
        <v>142.59</v>
      </c>
      <c r="K7" s="28">
        <v>128.78</v>
      </c>
      <c r="L7" s="28">
        <v>120.89</v>
      </c>
      <c r="M7" s="28">
        <v>115.42</v>
      </c>
      <c r="N7" s="28">
        <v>112.99</v>
      </c>
      <c r="O7" s="28">
        <v>117.99</v>
      </c>
      <c r="P7" s="28">
        <v>127.55</v>
      </c>
      <c r="Q7" s="28">
        <v>136.06</v>
      </c>
      <c r="R7" s="28">
        <v>218.11</v>
      </c>
      <c r="S7" s="28">
        <v>199.01</v>
      </c>
      <c r="T7" s="28">
        <v>142.56</v>
      </c>
      <c r="U7" s="28">
        <v>137.43</v>
      </c>
      <c r="V7" s="28">
        <v>117.91</v>
      </c>
      <c r="W7" s="28">
        <v>114.01</v>
      </c>
      <c r="X7" s="28">
        <v>115</v>
      </c>
      <c r="Y7" s="28">
        <v>97.3</v>
      </c>
      <c r="Z7" s="29"/>
      <c r="AA7" s="30">
        <f>IF(SUM(B7:Z7)&lt;&gt;0,AVERAGEIF(B7:Z7,"&lt;&gt;"""),"")</f>
        <v>122.05291666666669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1.1279999999999999</v>
      </c>
      <c r="D14" s="57">
        <v>2.5369999999999999</v>
      </c>
      <c r="E14" s="57">
        <v>3.3480000000000003</v>
      </c>
      <c r="F14" s="57"/>
      <c r="G14" s="57">
        <v>1.33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8.343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1.1279999999999999</v>
      </c>
      <c r="D16" s="62">
        <f t="shared" si="1"/>
        <v>2.5369999999999999</v>
      </c>
      <c r="E16" s="62">
        <f t="shared" si="1"/>
        <v>3.3480000000000003</v>
      </c>
      <c r="F16" s="62">
        <f t="shared" si="1"/>
        <v>0</v>
      </c>
      <c r="G16" s="62">
        <f t="shared" si="1"/>
        <v>1.33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8.343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125</v>
      </c>
      <c r="J19" s="72">
        <v>25</v>
      </c>
      <c r="K19" s="72">
        <v>123</v>
      </c>
      <c r="L19" s="72">
        <v>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</v>
      </c>
      <c r="Y19" s="72"/>
      <c r="Z19" s="73"/>
      <c r="AA19" s="74">
        <f t="shared" ref="AA19:AA24" si="2">SUM(B19:Z19)</f>
        <v>310</v>
      </c>
    </row>
    <row r="20" spans="1:27" ht="24.95" customHeight="1" x14ac:dyDescent="0.2">
      <c r="A20" s="75" t="s">
        <v>15</v>
      </c>
      <c r="B20" s="76">
        <v>13.801</v>
      </c>
      <c r="C20" s="77">
        <v>7.742</v>
      </c>
      <c r="D20" s="77">
        <v>4.9039999999999999</v>
      </c>
      <c r="E20" s="77">
        <v>4.7480000000000002</v>
      </c>
      <c r="F20" s="77">
        <v>2.48</v>
      </c>
      <c r="G20" s="77">
        <v>19.262999999999998</v>
      </c>
      <c r="H20" s="77">
        <v>19.171000000000003</v>
      </c>
      <c r="I20" s="77">
        <v>36.440999999999995</v>
      </c>
      <c r="J20" s="77">
        <v>44.173000000000002</v>
      </c>
      <c r="K20" s="77">
        <v>35.747</v>
      </c>
      <c r="L20" s="77">
        <v>100.185</v>
      </c>
      <c r="M20" s="77">
        <v>70.882000000000005</v>
      </c>
      <c r="N20" s="77">
        <v>17.2</v>
      </c>
      <c r="O20" s="77">
        <v>21.33</v>
      </c>
      <c r="P20" s="77">
        <v>10.978999999999999</v>
      </c>
      <c r="Q20" s="77">
        <v>19.564999999999998</v>
      </c>
      <c r="R20" s="77">
        <v>6.1609999999999996</v>
      </c>
      <c r="S20" s="77">
        <v>7.3160000000000007</v>
      </c>
      <c r="T20" s="77">
        <v>13.147</v>
      </c>
      <c r="U20" s="77">
        <v>17.307000000000002</v>
      </c>
      <c r="V20" s="77">
        <v>19.608000000000001</v>
      </c>
      <c r="W20" s="77">
        <v>12.205</v>
      </c>
      <c r="X20" s="77">
        <v>105.54800000000002</v>
      </c>
      <c r="Y20" s="77">
        <v>4.1000000000000002E-2</v>
      </c>
      <c r="Z20" s="78"/>
      <c r="AA20" s="79">
        <f t="shared" si="2"/>
        <v>609.94399999999996</v>
      </c>
    </row>
    <row r="21" spans="1:27" ht="24.95" customHeight="1" x14ac:dyDescent="0.2">
      <c r="A21" s="75" t="s">
        <v>16</v>
      </c>
      <c r="B21" s="80">
        <v>56.284999999999997</v>
      </c>
      <c r="C21" s="81">
        <v>56.427000000000007</v>
      </c>
      <c r="D21" s="81">
        <v>48.858000000000004</v>
      </c>
      <c r="E21" s="81">
        <v>49.879999999999995</v>
      </c>
      <c r="F21" s="81">
        <v>12.34</v>
      </c>
      <c r="G21" s="81">
        <v>69.61099999999999</v>
      </c>
      <c r="H21" s="81">
        <v>1.2709999999999999</v>
      </c>
      <c r="I21" s="81">
        <v>63.682999999999993</v>
      </c>
      <c r="J21" s="81">
        <v>65.611999999999995</v>
      </c>
      <c r="K21" s="81">
        <v>14.146000000000001</v>
      </c>
      <c r="L21" s="81">
        <v>71.691000000000003</v>
      </c>
      <c r="M21" s="81">
        <v>64.638000000000005</v>
      </c>
      <c r="N21" s="81">
        <v>40.957999999999998</v>
      </c>
      <c r="O21" s="81">
        <v>43.856999999999999</v>
      </c>
      <c r="P21" s="81">
        <v>36.790999999999997</v>
      </c>
      <c r="Q21" s="81">
        <v>24.253999999999998</v>
      </c>
      <c r="R21" s="81">
        <v>9.1469999999999985</v>
      </c>
      <c r="S21" s="81">
        <v>7.6139999999999999</v>
      </c>
      <c r="T21" s="81">
        <v>31.447000000000003</v>
      </c>
      <c r="U21" s="81">
        <v>38.403000000000006</v>
      </c>
      <c r="V21" s="81">
        <v>45.001000000000005</v>
      </c>
      <c r="W21" s="81">
        <v>25.363</v>
      </c>
      <c r="X21" s="81">
        <v>59.133999999999993</v>
      </c>
      <c r="Y21" s="81">
        <v>1.5489999999999999</v>
      </c>
      <c r="Z21" s="78"/>
      <c r="AA21" s="79">
        <f t="shared" si="2"/>
        <v>937.96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70.085999999999999</v>
      </c>
      <c r="C25" s="88">
        <f t="shared" si="3"/>
        <v>64.169000000000011</v>
      </c>
      <c r="D25" s="88">
        <f t="shared" si="3"/>
        <v>53.762</v>
      </c>
      <c r="E25" s="88">
        <f t="shared" si="3"/>
        <v>54.627999999999993</v>
      </c>
      <c r="F25" s="88">
        <f t="shared" si="3"/>
        <v>14.82</v>
      </c>
      <c r="G25" s="88">
        <f t="shared" si="3"/>
        <v>88.873999999999995</v>
      </c>
      <c r="H25" s="88">
        <f t="shared" si="3"/>
        <v>20.442000000000004</v>
      </c>
      <c r="I25" s="88">
        <f t="shared" si="3"/>
        <v>225.124</v>
      </c>
      <c r="J25" s="88">
        <f t="shared" si="3"/>
        <v>134.785</v>
      </c>
      <c r="K25" s="88">
        <f t="shared" si="3"/>
        <v>172.89300000000003</v>
      </c>
      <c r="L25" s="88">
        <f t="shared" si="3"/>
        <v>179.876</v>
      </c>
      <c r="M25" s="88">
        <f t="shared" si="3"/>
        <v>163.52000000000001</v>
      </c>
      <c r="N25" s="88">
        <f t="shared" si="3"/>
        <v>58.158000000000001</v>
      </c>
      <c r="O25" s="88">
        <f t="shared" si="3"/>
        <v>65.186999999999998</v>
      </c>
      <c r="P25" s="88">
        <f t="shared" si="3"/>
        <v>47.769999999999996</v>
      </c>
      <c r="Q25" s="88">
        <f t="shared" si="3"/>
        <v>43.818999999999996</v>
      </c>
      <c r="R25" s="88">
        <f t="shared" si="3"/>
        <v>15.307999999999998</v>
      </c>
      <c r="S25" s="88">
        <f t="shared" si="3"/>
        <v>14.93</v>
      </c>
      <c r="T25" s="88">
        <f t="shared" si="3"/>
        <v>44.594000000000001</v>
      </c>
      <c r="U25" s="88">
        <f t="shared" si="3"/>
        <v>55.710000000000008</v>
      </c>
      <c r="V25" s="88">
        <f t="shared" si="3"/>
        <v>64.609000000000009</v>
      </c>
      <c r="W25" s="88">
        <f t="shared" si="3"/>
        <v>37.567999999999998</v>
      </c>
      <c r="X25" s="88">
        <f t="shared" si="3"/>
        <v>165.68200000000002</v>
      </c>
      <c r="Y25" s="88">
        <f t="shared" si="3"/>
        <v>1.5899999999999999</v>
      </c>
      <c r="Z25" s="89">
        <f t="shared" si="3"/>
        <v>0</v>
      </c>
      <c r="AA25" s="90">
        <f t="shared" si="3"/>
        <v>1857.904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70.085999999999999</v>
      </c>
      <c r="C29" s="77">
        <v>65.296999999999997</v>
      </c>
      <c r="D29" s="77">
        <v>56.298999999999999</v>
      </c>
      <c r="E29" s="77">
        <v>57.975999999999999</v>
      </c>
      <c r="F29" s="77">
        <v>14.82</v>
      </c>
      <c r="G29" s="77">
        <v>90.203999999999994</v>
      </c>
      <c r="H29" s="77">
        <v>20.442</v>
      </c>
      <c r="I29" s="77">
        <v>225.124</v>
      </c>
      <c r="J29" s="77">
        <v>134.785</v>
      </c>
      <c r="K29" s="77">
        <v>172.893</v>
      </c>
      <c r="L29" s="77">
        <v>179.876</v>
      </c>
      <c r="M29" s="77">
        <v>163.52000000000001</v>
      </c>
      <c r="N29" s="77">
        <v>58.158000000000001</v>
      </c>
      <c r="O29" s="77">
        <v>65.186999999999998</v>
      </c>
      <c r="P29" s="77">
        <v>47.77</v>
      </c>
      <c r="Q29" s="77">
        <v>43.819000000000003</v>
      </c>
      <c r="R29" s="77">
        <v>15.308</v>
      </c>
      <c r="S29" s="77">
        <v>14.93</v>
      </c>
      <c r="T29" s="77">
        <v>44.594000000000001</v>
      </c>
      <c r="U29" s="77">
        <v>55.71</v>
      </c>
      <c r="V29" s="77">
        <v>64.608999999999995</v>
      </c>
      <c r="W29" s="77">
        <v>37.567999999999998</v>
      </c>
      <c r="X29" s="77">
        <v>165.68199999999999</v>
      </c>
      <c r="Y29" s="77">
        <v>1.59</v>
      </c>
      <c r="Z29" s="78"/>
      <c r="AA29" s="79">
        <f>SUM(B29:Z29)</f>
        <v>1866.2469999999998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70.085999999999999</v>
      </c>
      <c r="C31" s="62">
        <f t="shared" si="4"/>
        <v>65.296999999999997</v>
      </c>
      <c r="D31" s="62">
        <f t="shared" si="4"/>
        <v>56.298999999999999</v>
      </c>
      <c r="E31" s="62">
        <f t="shared" si="4"/>
        <v>57.975999999999999</v>
      </c>
      <c r="F31" s="62">
        <f t="shared" si="4"/>
        <v>14.82</v>
      </c>
      <c r="G31" s="62">
        <f t="shared" si="4"/>
        <v>90.203999999999994</v>
      </c>
      <c r="H31" s="62">
        <f t="shared" si="4"/>
        <v>20.442</v>
      </c>
      <c r="I31" s="62">
        <f t="shared" si="4"/>
        <v>225.124</v>
      </c>
      <c r="J31" s="62">
        <f t="shared" si="4"/>
        <v>134.785</v>
      </c>
      <c r="K31" s="62">
        <f t="shared" si="4"/>
        <v>172.893</v>
      </c>
      <c r="L31" s="62">
        <f t="shared" si="4"/>
        <v>179.876</v>
      </c>
      <c r="M31" s="62">
        <f t="shared" si="4"/>
        <v>163.52000000000001</v>
      </c>
      <c r="N31" s="62">
        <f t="shared" si="4"/>
        <v>58.158000000000001</v>
      </c>
      <c r="O31" s="62">
        <f t="shared" si="4"/>
        <v>65.186999999999998</v>
      </c>
      <c r="P31" s="62">
        <f t="shared" si="4"/>
        <v>47.77</v>
      </c>
      <c r="Q31" s="62">
        <f t="shared" si="4"/>
        <v>43.819000000000003</v>
      </c>
      <c r="R31" s="62">
        <f t="shared" si="4"/>
        <v>15.308</v>
      </c>
      <c r="S31" s="62">
        <f t="shared" si="4"/>
        <v>14.93</v>
      </c>
      <c r="T31" s="62">
        <f t="shared" si="4"/>
        <v>44.594000000000001</v>
      </c>
      <c r="U31" s="62">
        <f t="shared" si="4"/>
        <v>55.71</v>
      </c>
      <c r="V31" s="62">
        <f t="shared" si="4"/>
        <v>64.608999999999995</v>
      </c>
      <c r="W31" s="62">
        <f t="shared" si="4"/>
        <v>37.567999999999998</v>
      </c>
      <c r="X31" s="62">
        <f t="shared" si="4"/>
        <v>165.68199999999999</v>
      </c>
      <c r="Y31" s="62">
        <f t="shared" si="4"/>
        <v>1.59</v>
      </c>
      <c r="Z31" s="63">
        <f t="shared" si="4"/>
        <v>0</v>
      </c>
      <c r="AA31" s="64">
        <f t="shared" si="4"/>
        <v>1866.2469999999998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47.8</v>
      </c>
      <c r="O38" s="99"/>
      <c r="P38" s="99"/>
      <c r="Q38" s="99"/>
      <c r="R38" s="99"/>
      <c r="S38" s="99"/>
      <c r="T38" s="99"/>
      <c r="U38" s="99"/>
      <c r="V38" s="99">
        <v>42.9</v>
      </c>
      <c r="W38" s="99">
        <v>139.19999999999999</v>
      </c>
      <c r="X38" s="99"/>
      <c r="Y38" s="99">
        <v>43.2</v>
      </c>
      <c r="Z38" s="100"/>
      <c r="AA38" s="79">
        <f t="shared" si="5"/>
        <v>273.09999999999997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47.8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42.9</v>
      </c>
      <c r="W39" s="88">
        <f t="shared" si="6"/>
        <v>139.19999999999999</v>
      </c>
      <c r="X39" s="88">
        <f t="shared" si="6"/>
        <v>0</v>
      </c>
      <c r="Y39" s="88">
        <f t="shared" si="6"/>
        <v>43.2</v>
      </c>
      <c r="Z39" s="89">
        <f t="shared" si="6"/>
        <v>0</v>
      </c>
      <c r="AA39" s="90">
        <f t="shared" si="5"/>
        <v>273.09999999999997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47.8</v>
      </c>
      <c r="O46" s="99"/>
      <c r="P46" s="99"/>
      <c r="Q46" s="99"/>
      <c r="R46" s="99"/>
      <c r="S46" s="99"/>
      <c r="T46" s="99"/>
      <c r="U46" s="99"/>
      <c r="V46" s="99">
        <v>42.9</v>
      </c>
      <c r="W46" s="99">
        <v>139.19999999999999</v>
      </c>
      <c r="X46" s="99"/>
      <c r="Y46" s="99">
        <v>43.2</v>
      </c>
      <c r="Z46" s="100"/>
      <c r="AA46" s="79">
        <f t="shared" si="7"/>
        <v>273.09999999999997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47.8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42.9</v>
      </c>
      <c r="W48" s="88">
        <f t="shared" si="8"/>
        <v>139.19999999999999</v>
      </c>
      <c r="X48" s="88">
        <f t="shared" si="8"/>
        <v>0</v>
      </c>
      <c r="Y48" s="88">
        <f t="shared" si="8"/>
        <v>43.2</v>
      </c>
      <c r="Z48" s="89">
        <f t="shared" si="8"/>
        <v>0</v>
      </c>
      <c r="AA48" s="90">
        <f t="shared" si="7"/>
        <v>273.09999999999997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70.085999999999999</v>
      </c>
      <c r="C51" s="88">
        <f t="shared" si="10"/>
        <v>65.297000000000011</v>
      </c>
      <c r="D51" s="88">
        <f t="shared" si="10"/>
        <v>56.298999999999999</v>
      </c>
      <c r="E51" s="88">
        <f t="shared" si="10"/>
        <v>57.975999999999992</v>
      </c>
      <c r="F51" s="88">
        <f t="shared" si="10"/>
        <v>14.82</v>
      </c>
      <c r="G51" s="88">
        <f t="shared" si="10"/>
        <v>90.203999999999994</v>
      </c>
      <c r="H51" s="88">
        <f t="shared" si="10"/>
        <v>20.442000000000004</v>
      </c>
      <c r="I51" s="88">
        <f t="shared" si="10"/>
        <v>225.124</v>
      </c>
      <c r="J51" s="88">
        <f t="shared" si="10"/>
        <v>134.785</v>
      </c>
      <c r="K51" s="88">
        <f t="shared" si="10"/>
        <v>172.89300000000003</v>
      </c>
      <c r="L51" s="88">
        <f t="shared" si="10"/>
        <v>179.876</v>
      </c>
      <c r="M51" s="88">
        <f t="shared" si="10"/>
        <v>163.52000000000001</v>
      </c>
      <c r="N51" s="88">
        <f t="shared" si="10"/>
        <v>105.958</v>
      </c>
      <c r="O51" s="88">
        <f t="shared" si="10"/>
        <v>65.186999999999998</v>
      </c>
      <c r="P51" s="88">
        <f t="shared" si="10"/>
        <v>47.769999999999996</v>
      </c>
      <c r="Q51" s="88">
        <f t="shared" si="10"/>
        <v>43.818999999999996</v>
      </c>
      <c r="R51" s="88">
        <f t="shared" si="10"/>
        <v>15.307999999999998</v>
      </c>
      <c r="S51" s="88">
        <f t="shared" si="10"/>
        <v>14.93</v>
      </c>
      <c r="T51" s="88">
        <f t="shared" si="10"/>
        <v>44.594000000000001</v>
      </c>
      <c r="U51" s="88">
        <f t="shared" si="10"/>
        <v>55.710000000000008</v>
      </c>
      <c r="V51" s="88">
        <f t="shared" si="10"/>
        <v>107.50900000000001</v>
      </c>
      <c r="W51" s="88">
        <f t="shared" si="10"/>
        <v>176.76799999999997</v>
      </c>
      <c r="X51" s="88">
        <f t="shared" si="10"/>
        <v>165.68200000000002</v>
      </c>
      <c r="Y51" s="88">
        <f t="shared" si="10"/>
        <v>44.790000000000006</v>
      </c>
      <c r="Z51" s="89">
        <f t="shared" si="10"/>
        <v>0</v>
      </c>
      <c r="AA51" s="104">
        <f>SUM(B51:Z51)</f>
        <v>2139.3470000000002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-36.700000000000003</v>
      </c>
      <c r="C4" s="18">
        <v>-29.7</v>
      </c>
      <c r="D4" s="18">
        <v>-21.5</v>
      </c>
      <c r="E4" s="18">
        <v>-33</v>
      </c>
      <c r="F4" s="18"/>
      <c r="G4" s="18">
        <v>-83.5</v>
      </c>
      <c r="H4" s="18"/>
      <c r="I4" s="18">
        <v>-153.9</v>
      </c>
      <c r="J4" s="18">
        <v>-99.4</v>
      </c>
      <c r="K4" s="18"/>
      <c r="L4" s="18">
        <v>-137.80000000000001</v>
      </c>
      <c r="M4" s="18">
        <v>-139.30000000000001</v>
      </c>
      <c r="N4" s="18">
        <v>47.8</v>
      </c>
      <c r="O4" s="18">
        <v>-0.3</v>
      </c>
      <c r="P4" s="18"/>
      <c r="Q4" s="18"/>
      <c r="R4" s="18"/>
      <c r="S4" s="18"/>
      <c r="T4" s="18"/>
      <c r="U4" s="18"/>
      <c r="V4" s="18">
        <v>42.9</v>
      </c>
      <c r="W4" s="18">
        <v>139.19999999999999</v>
      </c>
      <c r="X4" s="18"/>
      <c r="Y4" s="18">
        <v>43.2</v>
      </c>
      <c r="Z4" s="19"/>
      <c r="AA4" s="111">
        <f>SUM(B4:Z4)</f>
        <v>-462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85.09</v>
      </c>
      <c r="C7" s="117">
        <v>82.81</v>
      </c>
      <c r="D7" s="117">
        <v>81.37</v>
      </c>
      <c r="E7" s="117">
        <v>80</v>
      </c>
      <c r="F7" s="117">
        <v>85.53</v>
      </c>
      <c r="G7" s="117">
        <v>84.01</v>
      </c>
      <c r="H7" s="117">
        <v>166.86</v>
      </c>
      <c r="I7" s="117">
        <v>120</v>
      </c>
      <c r="J7" s="117">
        <v>142.59</v>
      </c>
      <c r="K7" s="117">
        <v>128.78</v>
      </c>
      <c r="L7" s="117">
        <v>120.89</v>
      </c>
      <c r="M7" s="117">
        <v>115.42</v>
      </c>
      <c r="N7" s="117">
        <v>112.99</v>
      </c>
      <c r="O7" s="117">
        <v>117.99</v>
      </c>
      <c r="P7" s="117">
        <v>127.55</v>
      </c>
      <c r="Q7" s="117">
        <v>136.06</v>
      </c>
      <c r="R7" s="117">
        <v>218.11</v>
      </c>
      <c r="S7" s="117">
        <v>199.01</v>
      </c>
      <c r="T7" s="117">
        <v>142.56</v>
      </c>
      <c r="U7" s="117">
        <v>137.43</v>
      </c>
      <c r="V7" s="117">
        <v>117.91</v>
      </c>
      <c r="W7" s="117">
        <v>114.01</v>
      </c>
      <c r="X7" s="117">
        <v>115</v>
      </c>
      <c r="Y7" s="117">
        <v>97.3</v>
      </c>
      <c r="Z7" s="118"/>
      <c r="AA7" s="119">
        <f>IF(SUM(B7:Z7)&lt;&gt;0,AVERAGEIF(B7:Z7,"&lt;&gt;"""),"")</f>
        <v>122.05291666666669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36.700000000000003</v>
      </c>
      <c r="C15" s="133">
        <v>29.7</v>
      </c>
      <c r="D15" s="133">
        <v>21.5</v>
      </c>
      <c r="E15" s="133">
        <v>33</v>
      </c>
      <c r="F15" s="133"/>
      <c r="G15" s="133">
        <v>83.5</v>
      </c>
      <c r="H15" s="133"/>
      <c r="I15" s="133">
        <v>153.9</v>
      </c>
      <c r="J15" s="133">
        <v>99.4</v>
      </c>
      <c r="K15" s="133"/>
      <c r="L15" s="133">
        <v>137.80000000000001</v>
      </c>
      <c r="M15" s="133">
        <v>139.30000000000001</v>
      </c>
      <c r="N15" s="133"/>
      <c r="O15" s="133">
        <v>0.3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735.09999999999991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36.700000000000003</v>
      </c>
      <c r="C16" s="135">
        <f t="shared" si="1"/>
        <v>29.7</v>
      </c>
      <c r="D16" s="135">
        <f t="shared" si="1"/>
        <v>21.5</v>
      </c>
      <c r="E16" s="135">
        <f t="shared" si="1"/>
        <v>33</v>
      </c>
      <c r="F16" s="135">
        <f t="shared" si="1"/>
        <v>0</v>
      </c>
      <c r="G16" s="135">
        <f t="shared" si="1"/>
        <v>83.5</v>
      </c>
      <c r="H16" s="135">
        <f t="shared" si="1"/>
        <v>0</v>
      </c>
      <c r="I16" s="135">
        <f t="shared" si="1"/>
        <v>153.9</v>
      </c>
      <c r="J16" s="135">
        <f t="shared" si="1"/>
        <v>99.4</v>
      </c>
      <c r="K16" s="135">
        <f t="shared" si="1"/>
        <v>0</v>
      </c>
      <c r="L16" s="135">
        <f t="shared" si="1"/>
        <v>137.80000000000001</v>
      </c>
      <c r="M16" s="135">
        <f t="shared" si="1"/>
        <v>139.30000000000001</v>
      </c>
      <c r="N16" s="135">
        <f t="shared" si="1"/>
        <v>0</v>
      </c>
      <c r="O16" s="135">
        <f t="shared" si="1"/>
        <v>0.3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735.09999999999991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47.8</v>
      </c>
      <c r="O23" s="133"/>
      <c r="P23" s="133"/>
      <c r="Q23" s="133"/>
      <c r="R23" s="133"/>
      <c r="S23" s="133"/>
      <c r="T23" s="133"/>
      <c r="U23" s="133"/>
      <c r="V23" s="133">
        <v>42.9</v>
      </c>
      <c r="W23" s="133">
        <v>139.19999999999999</v>
      </c>
      <c r="X23" s="133"/>
      <c r="Y23" s="133">
        <v>43.2</v>
      </c>
      <c r="Z23" s="131"/>
      <c r="AA23" s="132">
        <f t="shared" si="2"/>
        <v>273.09999999999997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47.8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42.9</v>
      </c>
      <c r="W24" s="135">
        <f t="shared" si="3"/>
        <v>139.19999999999999</v>
      </c>
      <c r="X24" s="135">
        <f t="shared" si="3"/>
        <v>0</v>
      </c>
      <c r="Y24" s="135">
        <f t="shared" si="3"/>
        <v>43.2</v>
      </c>
      <c r="Z24" s="136" t="str">
        <f t="shared" si="3"/>
        <v/>
      </c>
      <c r="AA24" s="90">
        <f t="shared" si="2"/>
        <v>273.09999999999997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2023-12-11T14:20:34Z</dcterms:created>
  <dcterms:modified xsi:type="dcterms:W3CDTF">2023-12-11T14:20:35Z</dcterms:modified>
</cp:coreProperties>
</file>