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<sst xmlns="http://schemas.openxmlformats.org/spreadsheetml/2006/main" count="117" uniqueCount="53">
  <si>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10/12/2023 16:18:37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</si>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</sst>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8BF-47AC-913B-82AB8EE87D14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8BF-47AC-913B-82AB8EE87D14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28.63</c:v>
                </c:pt>
                <c:pt idx="2">
                  <c:v>11.068</c:v>
                </c:pt>
                <c:pt idx="6">
                  <c:v>70</c:v>
                </c:pt>
                <c:pt idx="7">
                  <c:v>96.581999999999994</c:v>
                </c:pt>
                <c:pt idx="8">
                  <c:v>5.18</c:v>
                </c:pt>
                <c:pt idx="9">
                  <c:v>102.40100000000001</c:v>
                </c:pt>
                <c:pt idx="10">
                  <c:v>60.762</c:v>
                </c:pt>
                <c:pt idx="11">
                  <c:v>47.75</c:v>
                </c:pt>
                <c:pt idx="12">
                  <c:v>21.6</c:v>
                </c:pt>
                <c:pt idx="13">
                  <c:v>72.025000000000006</c:v>
                </c:pt>
                <c:pt idx="14">
                  <c:v>64.097999999999999</c:v>
                </c:pt>
                <c:pt idx="15">
                  <c:v>45.639000000000003</c:v>
                </c:pt>
                <c:pt idx="17">
                  <c:v>49.392000000000003</c:v>
                </c:pt>
                <c:pt idx="19">
                  <c:v>51.042999999999999</c:v>
                </c:pt>
                <c:pt idx="20">
                  <c:v>86.2</c:v>
                </c:pt>
                <c:pt idx="21">
                  <c:v>64.158000000000001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8BF-47AC-913B-82AB8EE87D14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37.5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6.1</c:v>
                </c:pt>
                <c:pt idx="5">
                  <c:v>0</c:v>
                </c:pt>
                <c:pt idx="6">
                  <c:v>0</c:v>
                </c:pt>
                <c:pt idx="7">
                  <c:v>104.6</c:v>
                </c:pt>
                <c:pt idx="8">
                  <c:v>137.9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10.4</c:v>
                </c:pt>
                <c:pt idx="18">
                  <c:v>86.8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38.1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8BF-47AC-913B-82AB8EE87D14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2.6790000000000003</c:v>
                </c:pt>
                <c:pt idx="1">
                  <c:v>11.539000000000001</c:v>
                </c:pt>
                <c:pt idx="2">
                  <c:v>17.66</c:v>
                </c:pt>
                <c:pt idx="3">
                  <c:v>19.183999999999997</c:v>
                </c:pt>
                <c:pt idx="4">
                  <c:v>15.780000000000001</c:v>
                </c:pt>
                <c:pt idx="5">
                  <c:v>9.4690000000000012</c:v>
                </c:pt>
                <c:pt idx="6">
                  <c:v>3.8440000000000003</c:v>
                </c:pt>
                <c:pt idx="7">
                  <c:v>3.0739999999999998</c:v>
                </c:pt>
                <c:pt idx="8">
                  <c:v>4.1790000000000003</c:v>
                </c:pt>
                <c:pt idx="9">
                  <c:v>6.67</c:v>
                </c:pt>
                <c:pt idx="10">
                  <c:v>0.44500000000000001</c:v>
                </c:pt>
                <c:pt idx="11">
                  <c:v>0.35599999999999998</c:v>
                </c:pt>
                <c:pt idx="12">
                  <c:v>0.63700000000000001</c:v>
                </c:pt>
                <c:pt idx="13">
                  <c:v>1.6380000000000001</c:v>
                </c:pt>
                <c:pt idx="14">
                  <c:v>1.542</c:v>
                </c:pt>
                <c:pt idx="15">
                  <c:v>0.65399999999999991</c:v>
                </c:pt>
                <c:pt idx="16">
                  <c:v>0.161</c:v>
                </c:pt>
                <c:pt idx="17">
                  <c:v>0.193</c:v>
                </c:pt>
                <c:pt idx="18">
                  <c:v>0.192</c:v>
                </c:pt>
                <c:pt idx="19">
                  <c:v>0.14299999999999999</c:v>
                </c:pt>
                <c:pt idx="20">
                  <c:v>0.13500000000000001</c:v>
                </c:pt>
                <c:pt idx="21">
                  <c:v>0.17199999999999999</c:v>
                </c:pt>
                <c:pt idx="22">
                  <c:v>0.27700000000000002</c:v>
                </c:pt>
                <c:pt idx="23">
                  <c:v>1.42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8BF-47AC-913B-82AB8EE87D14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8BF-47AC-913B-82AB8EE87D14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8BF-47AC-913B-82AB8EE87D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46.357999999999997</c:v>
                </c:pt>
                <c:pt idx="1">
                  <c:v>42.738</c:v>
                </c:pt>
                <c:pt idx="2">
                  <c:v>41.969000000000001</c:v>
                </c:pt>
                <c:pt idx="3">
                  <c:v>19.183999999999997</c:v>
                </c:pt>
                <c:pt idx="4">
                  <c:v>24.488</c:v>
                </c:pt>
                <c:pt idx="5">
                  <c:v>24.332000000000001</c:v>
                </c:pt>
                <c:pt idx="6">
                  <c:v>79.707999999999998</c:v>
                </c:pt>
                <c:pt idx="7">
                  <c:v>205.11500000000001</c:v>
                </c:pt>
                <c:pt idx="8">
                  <c:v>197.27200000000002</c:v>
                </c:pt>
                <c:pt idx="9">
                  <c:v>112.21200000000002</c:v>
                </c:pt>
                <c:pt idx="10">
                  <c:v>84.469999999999985</c:v>
                </c:pt>
                <c:pt idx="11">
                  <c:v>87.796999999999997</c:v>
                </c:pt>
                <c:pt idx="12">
                  <c:v>89.981000000000009</c:v>
                </c:pt>
                <c:pt idx="13">
                  <c:v>142.58000000000001</c:v>
                </c:pt>
                <c:pt idx="14">
                  <c:v>67.484000000000009</c:v>
                </c:pt>
                <c:pt idx="15">
                  <c:v>49.312000000000005</c:v>
                </c:pt>
                <c:pt idx="16">
                  <c:v>28.053000000000001</c:v>
                </c:pt>
                <c:pt idx="17">
                  <c:v>77.212000000000003</c:v>
                </c:pt>
                <c:pt idx="18">
                  <c:v>95.937000000000012</c:v>
                </c:pt>
                <c:pt idx="19">
                  <c:v>58.088999999999992</c:v>
                </c:pt>
                <c:pt idx="20">
                  <c:v>94.337000000000003</c:v>
                </c:pt>
                <c:pt idx="21">
                  <c:v>143.25400000000002</c:v>
                </c:pt>
                <c:pt idx="22">
                  <c:v>126.72900000000001</c:v>
                </c:pt>
                <c:pt idx="23">
                  <c:v>44.686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8BF-47AC-913B-82AB8EE87D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113.32</c:v>
                </c:pt>
                <c:pt idx="1">
                  <c:v>111.53</c:v>
                </c:pt>
                <c:pt idx="2">
                  <c:v>109.9</c:v>
                </c:pt>
                <c:pt idx="3">
                  <c:v>46.71</c:v>
                </c:pt>
                <c:pt idx="4">
                  <c:v>96</c:v>
                </c:pt>
                <c:pt idx="5">
                  <c:v>105</c:v>
                </c:pt>
                <c:pt idx="6">
                  <c:v>125.12</c:v>
                </c:pt>
                <c:pt idx="7">
                  <c:v>125.29</c:v>
                </c:pt>
                <c:pt idx="8">
                  <c:v>137.54</c:v>
                </c:pt>
                <c:pt idx="9">
                  <c:v>130.68</c:v>
                </c:pt>
                <c:pt idx="10">
                  <c:v>121.82</c:v>
                </c:pt>
                <c:pt idx="11">
                  <c:v>109.55</c:v>
                </c:pt>
                <c:pt idx="12">
                  <c:v>112.32</c:v>
                </c:pt>
                <c:pt idx="13">
                  <c:v>118.26</c:v>
                </c:pt>
                <c:pt idx="14">
                  <c:v>126.72</c:v>
                </c:pt>
                <c:pt idx="15">
                  <c:v>147.54</c:v>
                </c:pt>
                <c:pt idx="16">
                  <c:v>187.49</c:v>
                </c:pt>
                <c:pt idx="17">
                  <c:v>137.05000000000001</c:v>
                </c:pt>
                <c:pt idx="18">
                  <c:v>126.58</c:v>
                </c:pt>
                <c:pt idx="19">
                  <c:v>128.82</c:v>
                </c:pt>
                <c:pt idx="20">
                  <c:v>118.38</c:v>
                </c:pt>
                <c:pt idx="21">
                  <c:v>117.61</c:v>
                </c:pt>
                <c:pt idx="22">
                  <c:v>103.94</c:v>
                </c:pt>
                <c:pt idx="23">
                  <c:v>94.3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8BF-47AC-913B-82AB8EE87D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45271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46.338999999999999</v>
      </c>
      <c r="C4" s="18">
        <v>42.699000000000005</v>
      </c>
      <c r="D4" s="18">
        <v>42.013999999999996</v>
      </c>
      <c r="E4" s="18">
        <v>19.183999999999997</v>
      </c>
      <c r="F4" s="18">
        <v>24.515000000000001</v>
      </c>
      <c r="G4" s="18">
        <v>24.332999999999998</v>
      </c>
      <c r="H4" s="18">
        <v>79.659000000000006</v>
      </c>
      <c r="I4" s="18">
        <v>205.12199999999999</v>
      </c>
      <c r="J4" s="18">
        <v>197.261</v>
      </c>
      <c r="K4" s="18">
        <v>112.212</v>
      </c>
      <c r="L4" s="18">
        <v>84.469999999999985</v>
      </c>
      <c r="M4" s="18">
        <v>87.796999999999997</v>
      </c>
      <c r="N4" s="18">
        <v>90.018000000000001</v>
      </c>
      <c r="O4" s="18">
        <v>142.56700000000001</v>
      </c>
      <c r="P4" s="18">
        <v>67.483999999999995</v>
      </c>
      <c r="Q4" s="18">
        <v>49.311999999999998</v>
      </c>
      <c r="R4" s="18">
        <v>28.052999999999997</v>
      </c>
      <c r="S4" s="18">
        <v>77.244000000000014</v>
      </c>
      <c r="T4" s="18">
        <v>95.904999999999987</v>
      </c>
      <c r="U4" s="18">
        <v>58.088999999999999</v>
      </c>
      <c r="V4" s="18">
        <v>94.373000000000005</v>
      </c>
      <c r="W4" s="18">
        <v>143.29699999999997</v>
      </c>
      <c r="X4" s="18">
        <v>126.73</v>
      </c>
      <c r="Y4" s="18">
        <v>44.677000000000007</v>
      </c>
      <c r="Z4" s="19"/>
      <c r="AA4" s="20">
        <f>SUM(B4:Z4)</f>
        <v>1983.3539999999996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113.32</v>
      </c>
      <c r="C7" s="28">
        <v>111.53</v>
      </c>
      <c r="D7" s="28">
        <v>109.9</v>
      </c>
      <c r="E7" s="28">
        <v>46.71</v>
      </c>
      <c r="F7" s="28">
        <v>96</v>
      </c>
      <c r="G7" s="28">
        <v>105</v>
      </c>
      <c r="H7" s="28">
        <v>125.12</v>
      </c>
      <c r="I7" s="28">
        <v>125.29</v>
      </c>
      <c r="J7" s="28">
        <v>137.54</v>
      </c>
      <c r="K7" s="28">
        <v>130.68</v>
      </c>
      <c r="L7" s="28">
        <v>121.82</v>
      </c>
      <c r="M7" s="28">
        <v>109.55</v>
      </c>
      <c r="N7" s="28">
        <v>112.32</v>
      </c>
      <c r="O7" s="28">
        <v>118.26</v>
      </c>
      <c r="P7" s="28">
        <v>126.72</v>
      </c>
      <c r="Q7" s="28">
        <v>147.54</v>
      </c>
      <c r="R7" s="28">
        <v>187.49</v>
      </c>
      <c r="S7" s="28">
        <v>137.05000000000001</v>
      </c>
      <c r="T7" s="28">
        <v>126.58</v>
      </c>
      <c r="U7" s="28">
        <v>128.82</v>
      </c>
      <c r="V7" s="28">
        <v>118.38</v>
      </c>
      <c r="W7" s="28">
        <v>117.61</v>
      </c>
      <c r="X7" s="28">
        <v>103.94</v>
      </c>
      <c r="Y7" s="28">
        <v>94.3</v>
      </c>
      <c r="Z7" s="29"/>
      <c r="AA7" s="30">
        <f>IF(SUM(B7:Z7)&lt;&gt;0,AVERAGEIF(B7:Z7,"&lt;&gt;"""),"")</f>
        <v>118.81125000000002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28.63</v>
      </c>
      <c r="D12" s="52">
        <v>11.068</v>
      </c>
      <c r="E12" s="52"/>
      <c r="F12" s="52"/>
      <c r="G12" s="52"/>
      <c r="H12" s="52">
        <v>70</v>
      </c>
      <c r="I12" s="52">
        <v>96.581999999999994</v>
      </c>
      <c r="J12" s="52">
        <v>5.18</v>
      </c>
      <c r="K12" s="52">
        <v>102.40100000000001</v>
      </c>
      <c r="L12" s="52">
        <v>60.762</v>
      </c>
      <c r="M12" s="52">
        <v>47.75</v>
      </c>
      <c r="N12" s="52">
        <v>21.6</v>
      </c>
      <c r="O12" s="52">
        <v>72.025000000000006</v>
      </c>
      <c r="P12" s="52">
        <v>64.097999999999999</v>
      </c>
      <c r="Q12" s="52">
        <v>45.639000000000003</v>
      </c>
      <c r="R12" s="52"/>
      <c r="S12" s="52">
        <v>49.392000000000003</v>
      </c>
      <c r="T12" s="52"/>
      <c r="U12" s="52">
        <v>51.042999999999999</v>
      </c>
      <c r="V12" s="52">
        <v>86.2</v>
      </c>
      <c r="W12" s="52">
        <v>64.158000000000001</v>
      </c>
      <c r="X12" s="52"/>
      <c r="Y12" s="52"/>
      <c r="Z12" s="53"/>
      <c r="AA12" s="54">
        <f t="shared" si="0"/>
        <v>876.52800000000013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2.6790000000000003</v>
      </c>
      <c r="C14" s="57">
        <v>11.539000000000001</v>
      </c>
      <c r="D14" s="57">
        <v>17.66</v>
      </c>
      <c r="E14" s="57">
        <v>19.183999999999997</v>
      </c>
      <c r="F14" s="57">
        <v>15.780000000000001</v>
      </c>
      <c r="G14" s="57">
        <v>9.4690000000000012</v>
      </c>
      <c r="H14" s="57">
        <v>3.8440000000000003</v>
      </c>
      <c r="I14" s="57">
        <v>3.0739999999999998</v>
      </c>
      <c r="J14" s="57">
        <v>4.1790000000000003</v>
      </c>
      <c r="K14" s="57">
        <v>6.67</v>
      </c>
      <c r="L14" s="57">
        <v>0.44500000000000001</v>
      </c>
      <c r="M14" s="57">
        <v>0.35599999999999998</v>
      </c>
      <c r="N14" s="57">
        <v>0.63700000000000001</v>
      </c>
      <c r="O14" s="57">
        <v>1.6380000000000001</v>
      </c>
      <c r="P14" s="57">
        <v>1.542</v>
      </c>
      <c r="Q14" s="57">
        <v>0.65399999999999991</v>
      </c>
      <c r="R14" s="57">
        <v>0.161</v>
      </c>
      <c r="S14" s="57">
        <v>0.193</v>
      </c>
      <c r="T14" s="57">
        <v>0.192</v>
      </c>
      <c r="U14" s="57">
        <v>0.14299999999999999</v>
      </c>
      <c r="V14" s="57">
        <v>0.13500000000000001</v>
      </c>
      <c r="W14" s="57">
        <v>0.17199999999999999</v>
      </c>
      <c r="X14" s="57">
        <v>0.27700000000000002</v>
      </c>
      <c r="Y14" s="57">
        <v>1.42</v>
      </c>
      <c r="Z14" s="58"/>
      <c r="AA14" s="59">
        <f t="shared" si="0"/>
        <v>102.04299999999999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2.6790000000000003</v>
      </c>
      <c r="C16" s="62">
        <f t="shared" ref="C16:Z16" si="1">IF(LEN(C$2)&gt;0,SUM(C10:C15),"")</f>
        <v>40.168999999999997</v>
      </c>
      <c r="D16" s="62">
        <f t="shared" si="1"/>
        <v>28.728000000000002</v>
      </c>
      <c r="E16" s="62">
        <f t="shared" si="1"/>
        <v>19.183999999999997</v>
      </c>
      <c r="F16" s="62">
        <f t="shared" si="1"/>
        <v>15.780000000000001</v>
      </c>
      <c r="G16" s="62">
        <f t="shared" si="1"/>
        <v>9.4690000000000012</v>
      </c>
      <c r="H16" s="62">
        <f t="shared" si="1"/>
        <v>73.843999999999994</v>
      </c>
      <c r="I16" s="62">
        <f t="shared" si="1"/>
        <v>99.655999999999992</v>
      </c>
      <c r="J16" s="62">
        <f t="shared" si="1"/>
        <v>9.359</v>
      </c>
      <c r="K16" s="62">
        <f t="shared" si="1"/>
        <v>109.07100000000001</v>
      </c>
      <c r="L16" s="62">
        <f t="shared" si="1"/>
        <v>61.207000000000001</v>
      </c>
      <c r="M16" s="62">
        <f t="shared" si="1"/>
        <v>48.106000000000002</v>
      </c>
      <c r="N16" s="62">
        <f t="shared" si="1"/>
        <v>22.237000000000002</v>
      </c>
      <c r="O16" s="62">
        <f t="shared" si="1"/>
        <v>73.663000000000011</v>
      </c>
      <c r="P16" s="62">
        <f t="shared" si="1"/>
        <v>65.64</v>
      </c>
      <c r="Q16" s="62">
        <f t="shared" si="1"/>
        <v>46.293000000000006</v>
      </c>
      <c r="R16" s="62">
        <f t="shared" si="1"/>
        <v>0.161</v>
      </c>
      <c r="S16" s="62">
        <f t="shared" si="1"/>
        <v>49.585000000000001</v>
      </c>
      <c r="T16" s="62">
        <f t="shared" si="1"/>
        <v>0.192</v>
      </c>
      <c r="U16" s="62">
        <f t="shared" si="1"/>
        <v>51.186</v>
      </c>
      <c r="V16" s="62">
        <f t="shared" si="1"/>
        <v>86.335000000000008</v>
      </c>
      <c r="W16" s="62">
        <f t="shared" si="1"/>
        <v>64.33</v>
      </c>
      <c r="X16" s="62">
        <f t="shared" si="1"/>
        <v>0.27700000000000002</v>
      </c>
      <c r="Y16" s="62">
        <f t="shared" si="1"/>
        <v>1.42</v>
      </c>
      <c r="Z16" s="63" t="str">
        <f t="shared" si="1"/>
        <v/>
      </c>
      <c r="AA16" s="64">
        <f>SUM(AA10:AA15)</f>
        <v>978.57100000000014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>
        <v>50</v>
      </c>
      <c r="K19" s="72"/>
      <c r="L19" s="72">
        <v>20</v>
      </c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>
        <v>75</v>
      </c>
      <c r="X19" s="72">
        <v>125</v>
      </c>
      <c r="Y19" s="72"/>
      <c r="Z19" s="73"/>
      <c r="AA19" s="74">
        <f t="shared" ref="AA19:AA24" si="2">SUM(B19:Z19)</f>
        <v>270</v>
      </c>
    </row>
    <row r="20" spans="1:27" ht="24.95" customHeight="1" x14ac:dyDescent="0.2">
      <c r="A20" s="75" t="s">
        <v>15</v>
      </c>
      <c r="B20" s="76">
        <v>3.8889999999999998</v>
      </c>
      <c r="C20" s="77">
        <v>0.249</v>
      </c>
      <c r="D20" s="77">
        <v>10.865</v>
      </c>
      <c r="E20" s="77"/>
      <c r="F20" s="77">
        <v>2.6349999999999998</v>
      </c>
      <c r="G20" s="77">
        <v>12.974</v>
      </c>
      <c r="H20" s="77">
        <v>4.4619999999999997</v>
      </c>
      <c r="I20" s="77"/>
      <c r="J20" s="77">
        <v>1E-3</v>
      </c>
      <c r="K20" s="77"/>
      <c r="L20" s="77"/>
      <c r="M20" s="77">
        <v>37.067</v>
      </c>
      <c r="N20" s="77">
        <v>64.239999999999995</v>
      </c>
      <c r="O20" s="77">
        <v>65.465999999999994</v>
      </c>
      <c r="P20" s="77">
        <v>2.9000000000000001E-2</v>
      </c>
      <c r="Q20" s="77"/>
      <c r="R20" s="77">
        <v>15.594999999999999</v>
      </c>
      <c r="S20" s="77">
        <v>0.61799999999999999</v>
      </c>
      <c r="T20" s="77"/>
      <c r="U20" s="77"/>
      <c r="V20" s="77"/>
      <c r="W20" s="77"/>
      <c r="X20" s="77"/>
      <c r="Y20" s="77">
        <v>3.08</v>
      </c>
      <c r="Z20" s="78"/>
      <c r="AA20" s="79">
        <f t="shared" si="2"/>
        <v>221.17000000000002</v>
      </c>
    </row>
    <row r="21" spans="1:27" ht="24.95" customHeight="1" x14ac:dyDescent="0.2">
      <c r="A21" s="75" t="s">
        <v>16</v>
      </c>
      <c r="B21" s="80">
        <v>2.2709999999999999</v>
      </c>
      <c r="C21" s="81">
        <v>2.2810000000000001</v>
      </c>
      <c r="D21" s="81">
        <v>2.4209999999999998</v>
      </c>
      <c r="E21" s="81"/>
      <c r="F21" s="81"/>
      <c r="G21" s="81">
        <v>1.89</v>
      </c>
      <c r="H21" s="81">
        <v>1.353</v>
      </c>
      <c r="I21" s="81">
        <v>0.8660000000000001</v>
      </c>
      <c r="J21" s="81">
        <v>1E-3</v>
      </c>
      <c r="K21" s="81">
        <v>3.141</v>
      </c>
      <c r="L21" s="81">
        <v>3.2629999999999999</v>
      </c>
      <c r="M21" s="81">
        <v>2.6240000000000001</v>
      </c>
      <c r="N21" s="81">
        <v>3.3409999999999997</v>
      </c>
      <c r="O21" s="81">
        <v>3.4380000000000002</v>
      </c>
      <c r="P21" s="81">
        <v>1.8149999999999999</v>
      </c>
      <c r="Q21" s="81">
        <v>3.0190000000000001</v>
      </c>
      <c r="R21" s="81">
        <v>12.296999999999999</v>
      </c>
      <c r="S21" s="81">
        <v>16.641000000000002</v>
      </c>
      <c r="T21" s="81">
        <v>8.9130000000000003</v>
      </c>
      <c r="U21" s="81">
        <v>6.9029999999999996</v>
      </c>
      <c r="V21" s="81">
        <v>8.0380000000000003</v>
      </c>
      <c r="W21" s="81">
        <v>3.9670000000000001</v>
      </c>
      <c r="X21" s="81">
        <v>1.4530000000000001</v>
      </c>
      <c r="Y21" s="81">
        <v>2.077</v>
      </c>
      <c r="Z21" s="78"/>
      <c r="AA21" s="79">
        <f t="shared" si="2"/>
        <v>92.012999999999991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6.16</v>
      </c>
      <c r="C25" s="88">
        <f t="shared" ref="C25:Z25" si="3">IF(LEN(C$2)&gt;0,SUM(C19:C24),"")</f>
        <v>2.5300000000000002</v>
      </c>
      <c r="D25" s="88">
        <f t="shared" si="3"/>
        <v>13.286</v>
      </c>
      <c r="E25" s="88">
        <f t="shared" si="3"/>
        <v>0</v>
      </c>
      <c r="F25" s="88">
        <f t="shared" si="3"/>
        <v>2.6349999999999998</v>
      </c>
      <c r="G25" s="88">
        <f t="shared" si="3"/>
        <v>14.864000000000001</v>
      </c>
      <c r="H25" s="88">
        <f t="shared" si="3"/>
        <v>5.8149999999999995</v>
      </c>
      <c r="I25" s="88">
        <f t="shared" si="3"/>
        <v>0.8660000000000001</v>
      </c>
      <c r="J25" s="88">
        <f t="shared" si="3"/>
        <v>50.001999999999995</v>
      </c>
      <c r="K25" s="88">
        <f t="shared" si="3"/>
        <v>3.141</v>
      </c>
      <c r="L25" s="88">
        <f t="shared" si="3"/>
        <v>23.262999999999998</v>
      </c>
      <c r="M25" s="88">
        <f t="shared" si="3"/>
        <v>39.691000000000003</v>
      </c>
      <c r="N25" s="88">
        <f t="shared" si="3"/>
        <v>67.580999999999989</v>
      </c>
      <c r="O25" s="88">
        <f t="shared" si="3"/>
        <v>68.903999999999996</v>
      </c>
      <c r="P25" s="88">
        <f t="shared" si="3"/>
        <v>1.8439999999999999</v>
      </c>
      <c r="Q25" s="88">
        <f t="shared" si="3"/>
        <v>3.0190000000000001</v>
      </c>
      <c r="R25" s="88">
        <f t="shared" si="3"/>
        <v>27.891999999999996</v>
      </c>
      <c r="S25" s="88">
        <f t="shared" si="3"/>
        <v>17.259</v>
      </c>
      <c r="T25" s="88">
        <f t="shared" si="3"/>
        <v>8.9130000000000003</v>
      </c>
      <c r="U25" s="88">
        <f t="shared" si="3"/>
        <v>6.9029999999999996</v>
      </c>
      <c r="V25" s="88">
        <f t="shared" si="3"/>
        <v>8.0380000000000003</v>
      </c>
      <c r="W25" s="88">
        <f t="shared" si="3"/>
        <v>78.966999999999999</v>
      </c>
      <c r="X25" s="88">
        <f t="shared" si="3"/>
        <v>126.453</v>
      </c>
      <c r="Y25" s="88">
        <f t="shared" si="3"/>
        <v>5.157</v>
      </c>
      <c r="Z25" s="89" t="str">
        <f t="shared" si="3"/>
        <v/>
      </c>
      <c r="AA25" s="90">
        <f>SUM(AA19:AA24)</f>
        <v>583.18299999999999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8.8390000000000004</v>
      </c>
      <c r="C29" s="77">
        <v>42.698999999999998</v>
      </c>
      <c r="D29" s="77">
        <v>42.014000000000003</v>
      </c>
      <c r="E29" s="77">
        <v>19.184000000000001</v>
      </c>
      <c r="F29" s="77">
        <v>18.414999999999999</v>
      </c>
      <c r="G29" s="77">
        <v>24.332999999999998</v>
      </c>
      <c r="H29" s="77">
        <v>79.659000000000006</v>
      </c>
      <c r="I29" s="77">
        <v>100.52200000000001</v>
      </c>
      <c r="J29" s="77">
        <v>59.360999999999997</v>
      </c>
      <c r="K29" s="77">
        <v>112.212</v>
      </c>
      <c r="L29" s="77">
        <v>84.47</v>
      </c>
      <c r="M29" s="77">
        <v>87.796999999999997</v>
      </c>
      <c r="N29" s="77">
        <v>89.817999999999998</v>
      </c>
      <c r="O29" s="77">
        <v>142.56700000000001</v>
      </c>
      <c r="P29" s="77">
        <v>67.483999999999995</v>
      </c>
      <c r="Q29" s="77">
        <v>49.311999999999998</v>
      </c>
      <c r="R29" s="77">
        <v>28.053000000000001</v>
      </c>
      <c r="S29" s="77">
        <v>66.843999999999994</v>
      </c>
      <c r="T29" s="77">
        <v>9.1050000000000004</v>
      </c>
      <c r="U29" s="77">
        <v>58.088999999999999</v>
      </c>
      <c r="V29" s="77">
        <v>94.373000000000005</v>
      </c>
      <c r="W29" s="77">
        <v>143.297</v>
      </c>
      <c r="X29" s="77">
        <v>126.73</v>
      </c>
      <c r="Y29" s="77">
        <v>6.577</v>
      </c>
      <c r="Z29" s="78"/>
      <c r="AA29" s="79">
        <f>SUM(B29:Z29)</f>
        <v>1561.7540000000001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8.8390000000000004</v>
      </c>
      <c r="C31" s="62">
        <f t="shared" ref="C31:Z31" si="4">IF(LEN(C$2)&gt;0,SUM(C28:C30),"")</f>
        <v>42.698999999999998</v>
      </c>
      <c r="D31" s="62">
        <f t="shared" si="4"/>
        <v>42.014000000000003</v>
      </c>
      <c r="E31" s="62">
        <f t="shared" si="4"/>
        <v>19.184000000000001</v>
      </c>
      <c r="F31" s="62">
        <f t="shared" si="4"/>
        <v>18.414999999999999</v>
      </c>
      <c r="G31" s="62">
        <f t="shared" si="4"/>
        <v>24.332999999999998</v>
      </c>
      <c r="H31" s="62">
        <f t="shared" si="4"/>
        <v>79.659000000000006</v>
      </c>
      <c r="I31" s="62">
        <f t="shared" si="4"/>
        <v>100.52200000000001</v>
      </c>
      <c r="J31" s="62">
        <f t="shared" si="4"/>
        <v>59.360999999999997</v>
      </c>
      <c r="K31" s="62">
        <f t="shared" si="4"/>
        <v>112.212</v>
      </c>
      <c r="L31" s="62">
        <f t="shared" si="4"/>
        <v>84.47</v>
      </c>
      <c r="M31" s="62">
        <f t="shared" si="4"/>
        <v>87.796999999999997</v>
      </c>
      <c r="N31" s="62">
        <f t="shared" si="4"/>
        <v>89.817999999999998</v>
      </c>
      <c r="O31" s="62">
        <f t="shared" si="4"/>
        <v>142.56700000000001</v>
      </c>
      <c r="P31" s="62">
        <f t="shared" si="4"/>
        <v>67.483999999999995</v>
      </c>
      <c r="Q31" s="62">
        <f t="shared" si="4"/>
        <v>49.311999999999998</v>
      </c>
      <c r="R31" s="62">
        <f t="shared" si="4"/>
        <v>28.053000000000001</v>
      </c>
      <c r="S31" s="62">
        <f t="shared" si="4"/>
        <v>66.843999999999994</v>
      </c>
      <c r="T31" s="62">
        <f t="shared" si="4"/>
        <v>9.1050000000000004</v>
      </c>
      <c r="U31" s="62">
        <f t="shared" si="4"/>
        <v>58.088999999999999</v>
      </c>
      <c r="V31" s="62">
        <f t="shared" si="4"/>
        <v>94.373000000000005</v>
      </c>
      <c r="W31" s="62">
        <f t="shared" si="4"/>
        <v>143.297</v>
      </c>
      <c r="X31" s="62">
        <f t="shared" si="4"/>
        <v>126.73</v>
      </c>
      <c r="Y31" s="62">
        <f t="shared" si="4"/>
        <v>6.577</v>
      </c>
      <c r="Z31" s="63" t="str">
        <f t="shared" si="4"/>
        <v/>
      </c>
      <c r="AA31" s="64">
        <f>SUM(AA28:AA30)</f>
        <v>1561.7540000000001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37.5</v>
      </c>
      <c r="C38" s="99"/>
      <c r="D38" s="99"/>
      <c r="E38" s="99"/>
      <c r="F38" s="99">
        <v>6.1</v>
      </c>
      <c r="G38" s="99"/>
      <c r="H38" s="99"/>
      <c r="I38" s="99">
        <v>104.6</v>
      </c>
      <c r="J38" s="99">
        <v>137.9</v>
      </c>
      <c r="K38" s="99"/>
      <c r="L38" s="99"/>
      <c r="M38" s="99"/>
      <c r="N38" s="99">
        <v>0.2</v>
      </c>
      <c r="O38" s="99"/>
      <c r="P38" s="99"/>
      <c r="Q38" s="99"/>
      <c r="R38" s="99"/>
      <c r="S38" s="99">
        <v>10.4</v>
      </c>
      <c r="T38" s="99">
        <v>86.8</v>
      </c>
      <c r="U38" s="99"/>
      <c r="V38" s="99"/>
      <c r="W38" s="99"/>
      <c r="X38" s="99"/>
      <c r="Y38" s="99">
        <v>38.1</v>
      </c>
      <c r="Z38" s="100"/>
      <c r="AA38" s="79">
        <f t="shared" si="5"/>
        <v>421.6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37.5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6.1</v>
      </c>
      <c r="G39" s="88">
        <f t="shared" si="6"/>
        <v>0</v>
      </c>
      <c r="H39" s="88">
        <f t="shared" si="6"/>
        <v>0</v>
      </c>
      <c r="I39" s="88">
        <f t="shared" si="6"/>
        <v>104.6</v>
      </c>
      <c r="J39" s="88">
        <f t="shared" si="6"/>
        <v>137.9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0.2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10.4</v>
      </c>
      <c r="T39" s="88">
        <f t="shared" si="6"/>
        <v>86.8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38.1</v>
      </c>
      <c r="Z39" s="89" t="str">
        <f t="shared" si="6"/>
        <v/>
      </c>
      <c r="AA39" s="90">
        <f t="shared" si="5"/>
        <v>421.6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37.5</v>
      </c>
      <c r="C46" s="99"/>
      <c r="D46" s="99"/>
      <c r="E46" s="99"/>
      <c r="F46" s="99">
        <v>6.1</v>
      </c>
      <c r="G46" s="99"/>
      <c r="H46" s="99"/>
      <c r="I46" s="99">
        <v>104.6</v>
      </c>
      <c r="J46" s="99">
        <v>137.9</v>
      </c>
      <c r="K46" s="99"/>
      <c r="L46" s="99"/>
      <c r="M46" s="99"/>
      <c r="N46" s="99">
        <v>0.2</v>
      </c>
      <c r="O46" s="99"/>
      <c r="P46" s="99"/>
      <c r="Q46" s="99"/>
      <c r="R46" s="99"/>
      <c r="S46" s="99">
        <v>10.4</v>
      </c>
      <c r="T46" s="99">
        <v>86.8</v>
      </c>
      <c r="U46" s="99"/>
      <c r="V46" s="99"/>
      <c r="W46" s="99"/>
      <c r="X46" s="99"/>
      <c r="Y46" s="99">
        <v>38.1</v>
      </c>
      <c r="Z46" s="100"/>
      <c r="AA46" s="79">
        <f t="shared" si="7"/>
        <v>421.6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37.5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6.1</v>
      </c>
      <c r="G48" s="88">
        <f t="shared" si="8"/>
        <v>0</v>
      </c>
      <c r="H48" s="88">
        <f t="shared" si="8"/>
        <v>0</v>
      </c>
      <c r="I48" s="88">
        <f t="shared" si="8"/>
        <v>104.6</v>
      </c>
      <c r="J48" s="88">
        <f t="shared" si="8"/>
        <v>137.9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0.2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10.4</v>
      </c>
      <c r="T48" s="88">
        <f t="shared" si="8"/>
        <v>86.8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38.1</v>
      </c>
      <c r="Z48" s="89" t="str">
        <f t="shared" si="8"/>
        <v/>
      </c>
      <c r="AA48" s="90">
        <f t="shared" si="7"/>
        <v>421.6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46.338999999999999</v>
      </c>
      <c r="C51" s="88">
        <f t="shared" si="10"/>
        <v>42.698999999999998</v>
      </c>
      <c r="D51" s="88">
        <f t="shared" si="10"/>
        <v>42.014000000000003</v>
      </c>
      <c r="E51" s="88">
        <f t="shared" si="10"/>
        <v>19.183999999999997</v>
      </c>
      <c r="F51" s="88">
        <f t="shared" si="10"/>
        <v>24.515000000000001</v>
      </c>
      <c r="G51" s="88">
        <f t="shared" si="10"/>
        <v>24.333000000000002</v>
      </c>
      <c r="H51" s="88">
        <f t="shared" si="10"/>
        <v>79.658999999999992</v>
      </c>
      <c r="I51" s="88">
        <f t="shared" si="10"/>
        <v>205.12199999999999</v>
      </c>
      <c r="J51" s="88">
        <f t="shared" si="10"/>
        <v>197.261</v>
      </c>
      <c r="K51" s="88">
        <f t="shared" si="10"/>
        <v>112.21200000000002</v>
      </c>
      <c r="L51" s="88">
        <f t="shared" si="10"/>
        <v>84.47</v>
      </c>
      <c r="M51" s="88">
        <f t="shared" si="10"/>
        <v>87.796999999999997</v>
      </c>
      <c r="N51" s="88">
        <f t="shared" si="10"/>
        <v>90.017999999999986</v>
      </c>
      <c r="O51" s="88">
        <f t="shared" si="10"/>
        <v>142.56700000000001</v>
      </c>
      <c r="P51" s="88">
        <f t="shared" si="10"/>
        <v>67.483999999999995</v>
      </c>
      <c r="Q51" s="88">
        <f t="shared" si="10"/>
        <v>49.312000000000005</v>
      </c>
      <c r="R51" s="88">
        <f t="shared" si="10"/>
        <v>28.052999999999997</v>
      </c>
      <c r="S51" s="88">
        <f t="shared" si="10"/>
        <v>77.244</v>
      </c>
      <c r="T51" s="88">
        <f t="shared" si="10"/>
        <v>95.905000000000001</v>
      </c>
      <c r="U51" s="88">
        <f t="shared" si="10"/>
        <v>58.088999999999999</v>
      </c>
      <c r="V51" s="88">
        <f t="shared" si="10"/>
        <v>94.373000000000005</v>
      </c>
      <c r="W51" s="88">
        <f t="shared" si="10"/>
        <v>143.297</v>
      </c>
      <c r="X51" s="88">
        <f t="shared" si="10"/>
        <v>126.73</v>
      </c>
      <c r="Y51" s="88">
        <f t="shared" si="10"/>
        <v>44.677</v>
      </c>
      <c r="Z51" s="89" t="str">
        <f t="shared" si="10"/>
        <v/>
      </c>
      <c r="AA51" s="104">
        <f>SUM(B51:Z51)</f>
        <v>1983.3539999999996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45271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46.357999999999997</v>
      </c>
      <c r="C4" s="18">
        <v>42.738</v>
      </c>
      <c r="D4" s="18">
        <v>41.969000000000001</v>
      </c>
      <c r="E4" s="18">
        <v>19.183999999999997</v>
      </c>
      <c r="F4" s="18">
        <v>24.488</v>
      </c>
      <c r="G4" s="18">
        <v>24.332000000000001</v>
      </c>
      <c r="H4" s="18">
        <v>79.707999999999998</v>
      </c>
      <c r="I4" s="18">
        <v>205.11500000000001</v>
      </c>
      <c r="J4" s="18">
        <v>197.27200000000002</v>
      </c>
      <c r="K4" s="18">
        <v>112.21200000000002</v>
      </c>
      <c r="L4" s="18">
        <v>84.469999999999985</v>
      </c>
      <c r="M4" s="18">
        <v>87.796999999999997</v>
      </c>
      <c r="N4" s="18">
        <v>89.981000000000009</v>
      </c>
      <c r="O4" s="18">
        <v>142.58000000000001</v>
      </c>
      <c r="P4" s="18">
        <v>67.484000000000009</v>
      </c>
      <c r="Q4" s="18">
        <v>49.312000000000005</v>
      </c>
      <c r="R4" s="18">
        <v>28.053000000000001</v>
      </c>
      <c r="S4" s="18">
        <v>77.212000000000003</v>
      </c>
      <c r="T4" s="18">
        <v>95.937000000000012</v>
      </c>
      <c r="U4" s="18">
        <v>58.088999999999992</v>
      </c>
      <c r="V4" s="18">
        <v>94.337000000000003</v>
      </c>
      <c r="W4" s="18">
        <v>143.25400000000002</v>
      </c>
      <c r="X4" s="18">
        <v>126.72900000000001</v>
      </c>
      <c r="Y4" s="18">
        <v>44.686</v>
      </c>
      <c r="Z4" s="19"/>
      <c r="AA4" s="20">
        <f>SUM(B4:Z4)</f>
        <v>1983.2969999999996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113.32</v>
      </c>
      <c r="C7" s="28">
        <v>111.53</v>
      </c>
      <c r="D7" s="28">
        <v>109.9</v>
      </c>
      <c r="E7" s="28">
        <v>46.71</v>
      </c>
      <c r="F7" s="28">
        <v>96</v>
      </c>
      <c r="G7" s="28">
        <v>105</v>
      </c>
      <c r="H7" s="28">
        <v>125.12</v>
      </c>
      <c r="I7" s="28">
        <v>125.29</v>
      </c>
      <c r="J7" s="28">
        <v>137.54</v>
      </c>
      <c r="K7" s="28">
        <v>130.68</v>
      </c>
      <c r="L7" s="28">
        <v>121.82</v>
      </c>
      <c r="M7" s="28">
        <v>109.55</v>
      </c>
      <c r="N7" s="28">
        <v>112.32</v>
      </c>
      <c r="O7" s="28">
        <v>118.26</v>
      </c>
      <c r="P7" s="28">
        <v>126.72</v>
      </c>
      <c r="Q7" s="28">
        <v>147.54</v>
      </c>
      <c r="R7" s="28">
        <v>187.49</v>
      </c>
      <c r="S7" s="28">
        <v>137.05000000000001</v>
      </c>
      <c r="T7" s="28">
        <v>126.58</v>
      </c>
      <c r="U7" s="28">
        <v>128.82</v>
      </c>
      <c r="V7" s="28">
        <v>118.38</v>
      </c>
      <c r="W7" s="28">
        <v>117.61</v>
      </c>
      <c r="X7" s="28">
        <v>103.94</v>
      </c>
      <c r="Y7" s="28">
        <v>94.3</v>
      </c>
      <c r="Z7" s="29"/>
      <c r="AA7" s="30">
        <f>IF(SUM(B7:Z7)&lt;&gt;0,AVERAGEIF(B7:Z7,"&lt;&gt;"""),"")</f>
        <v>118.81125000000002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>
        <v>13.156000000000001</v>
      </c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13.156000000000001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13.156000000000001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13.156000000000001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>
        <v>125</v>
      </c>
      <c r="J19" s="72"/>
      <c r="K19" s="72">
        <v>48</v>
      </c>
      <c r="L19" s="72"/>
      <c r="M19" s="72"/>
      <c r="N19" s="72"/>
      <c r="O19" s="72"/>
      <c r="P19" s="72">
        <v>1</v>
      </c>
      <c r="Q19" s="72">
        <v>1</v>
      </c>
      <c r="R19" s="72"/>
      <c r="S19" s="72">
        <v>1</v>
      </c>
      <c r="T19" s="72"/>
      <c r="U19" s="72"/>
      <c r="V19" s="72"/>
      <c r="W19" s="72"/>
      <c r="X19" s="72">
        <v>1</v>
      </c>
      <c r="Y19" s="72"/>
      <c r="Z19" s="73"/>
      <c r="AA19" s="74">
        <f t="shared" ref="AA19:AA24" si="2">SUM(B19:Z19)</f>
        <v>177</v>
      </c>
    </row>
    <row r="20" spans="1:27" ht="24.95" customHeight="1" x14ac:dyDescent="0.2">
      <c r="A20" s="75" t="s">
        <v>15</v>
      </c>
      <c r="B20" s="76">
        <v>2.3059999999999996</v>
      </c>
      <c r="C20" s="77">
        <v>2.3149999999999999</v>
      </c>
      <c r="D20" s="77">
        <v>2.4129999999999998</v>
      </c>
      <c r="E20" s="77">
        <v>3.2000000000000001E-2</v>
      </c>
      <c r="F20" s="77">
        <v>0.83400000000000007</v>
      </c>
      <c r="G20" s="77">
        <v>1.9370000000000001</v>
      </c>
      <c r="H20" s="77">
        <v>13.41</v>
      </c>
      <c r="I20" s="77">
        <v>14.454999999999998</v>
      </c>
      <c r="J20" s="77">
        <v>37.829000000000001</v>
      </c>
      <c r="K20" s="77">
        <v>12.651</v>
      </c>
      <c r="L20" s="77">
        <v>18.326000000000001</v>
      </c>
      <c r="M20" s="77">
        <v>12.083</v>
      </c>
      <c r="N20" s="77">
        <v>12.641</v>
      </c>
      <c r="O20" s="77">
        <v>7.7789999999999999</v>
      </c>
      <c r="P20" s="77">
        <v>22.698999999999998</v>
      </c>
      <c r="Q20" s="77">
        <v>8.2210000000000001</v>
      </c>
      <c r="R20" s="77">
        <v>6.0999999999999999E-2</v>
      </c>
      <c r="S20" s="77">
        <v>18.856999999999999</v>
      </c>
      <c r="T20" s="77">
        <v>16.021999999999998</v>
      </c>
      <c r="U20" s="77">
        <v>5.5590000000000002</v>
      </c>
      <c r="V20" s="77">
        <v>4.4979999999999993</v>
      </c>
      <c r="W20" s="77">
        <v>2.032</v>
      </c>
      <c r="X20" s="77">
        <v>14.847000000000001</v>
      </c>
      <c r="Y20" s="77">
        <v>0.04</v>
      </c>
      <c r="Z20" s="78"/>
      <c r="AA20" s="79">
        <f t="shared" si="2"/>
        <v>231.84699999999998</v>
      </c>
    </row>
    <row r="21" spans="1:27" ht="24.95" customHeight="1" x14ac:dyDescent="0.2">
      <c r="A21" s="75" t="s">
        <v>16</v>
      </c>
      <c r="B21" s="80">
        <v>44.052</v>
      </c>
      <c r="C21" s="81">
        <v>34.923000000000002</v>
      </c>
      <c r="D21" s="81">
        <v>30.756</v>
      </c>
      <c r="E21" s="81">
        <v>5.9960000000000004</v>
      </c>
      <c r="F21" s="81">
        <v>23.654000000000003</v>
      </c>
      <c r="G21" s="81">
        <v>11.494999999999999</v>
      </c>
      <c r="H21" s="81">
        <v>13.198</v>
      </c>
      <c r="I21" s="81">
        <v>65.66</v>
      </c>
      <c r="J21" s="81">
        <v>159.44300000000001</v>
      </c>
      <c r="K21" s="81">
        <v>51.561</v>
      </c>
      <c r="L21" s="81">
        <v>66.143999999999991</v>
      </c>
      <c r="M21" s="81">
        <v>75.713999999999999</v>
      </c>
      <c r="N21" s="81">
        <v>77.34</v>
      </c>
      <c r="O21" s="81">
        <v>58.100999999999999</v>
      </c>
      <c r="P21" s="81">
        <v>43.784999999999997</v>
      </c>
      <c r="Q21" s="81">
        <v>40.091000000000001</v>
      </c>
      <c r="R21" s="81">
        <v>27.992000000000001</v>
      </c>
      <c r="S21" s="81">
        <v>57.355000000000004</v>
      </c>
      <c r="T21" s="81">
        <v>79.914999999999992</v>
      </c>
      <c r="U21" s="81">
        <v>52.53</v>
      </c>
      <c r="V21" s="81">
        <v>43.738999999999997</v>
      </c>
      <c r="W21" s="81">
        <v>21.721999999999998</v>
      </c>
      <c r="X21" s="81">
        <v>62.182000000000002</v>
      </c>
      <c r="Y21" s="81">
        <v>44.646000000000001</v>
      </c>
      <c r="Z21" s="78"/>
      <c r="AA21" s="79">
        <f t="shared" si="2"/>
        <v>1191.9939999999999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46.357999999999997</v>
      </c>
      <c r="C25" s="88">
        <f t="shared" si="3"/>
        <v>37.238</v>
      </c>
      <c r="D25" s="88">
        <f t="shared" si="3"/>
        <v>33.168999999999997</v>
      </c>
      <c r="E25" s="88">
        <f t="shared" si="3"/>
        <v>6.0280000000000005</v>
      </c>
      <c r="F25" s="88">
        <f t="shared" si="3"/>
        <v>24.488000000000003</v>
      </c>
      <c r="G25" s="88">
        <f t="shared" si="3"/>
        <v>13.431999999999999</v>
      </c>
      <c r="H25" s="88">
        <f t="shared" si="3"/>
        <v>26.608000000000001</v>
      </c>
      <c r="I25" s="88">
        <f t="shared" si="3"/>
        <v>205.11499999999998</v>
      </c>
      <c r="J25" s="88">
        <f t="shared" si="3"/>
        <v>197.27200000000002</v>
      </c>
      <c r="K25" s="88">
        <f t="shared" si="3"/>
        <v>112.21199999999999</v>
      </c>
      <c r="L25" s="88">
        <f t="shared" si="3"/>
        <v>84.47</v>
      </c>
      <c r="M25" s="88">
        <f t="shared" si="3"/>
        <v>87.796999999999997</v>
      </c>
      <c r="N25" s="88">
        <f t="shared" si="3"/>
        <v>89.981000000000009</v>
      </c>
      <c r="O25" s="88">
        <f t="shared" si="3"/>
        <v>65.88</v>
      </c>
      <c r="P25" s="88">
        <f t="shared" si="3"/>
        <v>67.483999999999995</v>
      </c>
      <c r="Q25" s="88">
        <f t="shared" si="3"/>
        <v>49.311999999999998</v>
      </c>
      <c r="R25" s="88">
        <f t="shared" si="3"/>
        <v>28.053000000000001</v>
      </c>
      <c r="S25" s="88">
        <f t="shared" si="3"/>
        <v>77.212000000000003</v>
      </c>
      <c r="T25" s="88">
        <f t="shared" si="3"/>
        <v>95.936999999999983</v>
      </c>
      <c r="U25" s="88">
        <f t="shared" si="3"/>
        <v>58.088999999999999</v>
      </c>
      <c r="V25" s="88">
        <f t="shared" si="3"/>
        <v>48.236999999999995</v>
      </c>
      <c r="W25" s="88">
        <f t="shared" si="3"/>
        <v>23.753999999999998</v>
      </c>
      <c r="X25" s="88">
        <f t="shared" si="3"/>
        <v>78.028999999999996</v>
      </c>
      <c r="Y25" s="88">
        <f t="shared" si="3"/>
        <v>44.686</v>
      </c>
      <c r="Z25" s="89">
        <f t="shared" si="3"/>
        <v>0</v>
      </c>
      <c r="AA25" s="90">
        <f t="shared" si="3"/>
        <v>1600.8409999999999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46.357999999999997</v>
      </c>
      <c r="C29" s="77">
        <v>37.238</v>
      </c>
      <c r="D29" s="77">
        <v>33.168999999999997</v>
      </c>
      <c r="E29" s="77">
        <v>19.184000000000001</v>
      </c>
      <c r="F29" s="77">
        <v>24.488</v>
      </c>
      <c r="G29" s="77">
        <v>13.432</v>
      </c>
      <c r="H29" s="77">
        <v>26.608000000000001</v>
      </c>
      <c r="I29" s="77">
        <v>205.11500000000001</v>
      </c>
      <c r="J29" s="77">
        <v>197.27199999999999</v>
      </c>
      <c r="K29" s="77">
        <v>112.212</v>
      </c>
      <c r="L29" s="77">
        <v>84.47</v>
      </c>
      <c r="M29" s="77">
        <v>87.796999999999997</v>
      </c>
      <c r="N29" s="77">
        <v>89.980999999999995</v>
      </c>
      <c r="O29" s="77">
        <v>65.88</v>
      </c>
      <c r="P29" s="77">
        <v>67.483999999999995</v>
      </c>
      <c r="Q29" s="77">
        <v>49.311999999999998</v>
      </c>
      <c r="R29" s="77">
        <v>28.053000000000001</v>
      </c>
      <c r="S29" s="77">
        <v>77.212000000000003</v>
      </c>
      <c r="T29" s="77">
        <v>95.936999999999998</v>
      </c>
      <c r="U29" s="77">
        <v>58.088999999999999</v>
      </c>
      <c r="V29" s="77">
        <v>48.237000000000002</v>
      </c>
      <c r="W29" s="77">
        <v>23.754000000000001</v>
      </c>
      <c r="X29" s="77">
        <v>78.028999999999996</v>
      </c>
      <c r="Y29" s="77">
        <v>44.686</v>
      </c>
      <c r="Z29" s="78"/>
      <c r="AA29" s="79">
        <f>SUM(B29:Z29)</f>
        <v>1613.9969999999998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46.357999999999997</v>
      </c>
      <c r="C31" s="62">
        <f t="shared" si="4"/>
        <v>37.238</v>
      </c>
      <c r="D31" s="62">
        <f t="shared" si="4"/>
        <v>33.168999999999997</v>
      </c>
      <c r="E31" s="62">
        <f t="shared" si="4"/>
        <v>19.184000000000001</v>
      </c>
      <c r="F31" s="62">
        <f t="shared" si="4"/>
        <v>24.488</v>
      </c>
      <c r="G31" s="62">
        <f t="shared" si="4"/>
        <v>13.432</v>
      </c>
      <c r="H31" s="62">
        <f t="shared" si="4"/>
        <v>26.608000000000001</v>
      </c>
      <c r="I31" s="62">
        <f t="shared" si="4"/>
        <v>205.11500000000001</v>
      </c>
      <c r="J31" s="62">
        <f t="shared" si="4"/>
        <v>197.27199999999999</v>
      </c>
      <c r="K31" s="62">
        <f t="shared" si="4"/>
        <v>112.212</v>
      </c>
      <c r="L31" s="62">
        <f t="shared" si="4"/>
        <v>84.47</v>
      </c>
      <c r="M31" s="62">
        <f t="shared" si="4"/>
        <v>87.796999999999997</v>
      </c>
      <c r="N31" s="62">
        <f t="shared" si="4"/>
        <v>89.980999999999995</v>
      </c>
      <c r="O31" s="62">
        <f t="shared" si="4"/>
        <v>65.88</v>
      </c>
      <c r="P31" s="62">
        <f t="shared" si="4"/>
        <v>67.483999999999995</v>
      </c>
      <c r="Q31" s="62">
        <f t="shared" si="4"/>
        <v>49.311999999999998</v>
      </c>
      <c r="R31" s="62">
        <f t="shared" si="4"/>
        <v>28.053000000000001</v>
      </c>
      <c r="S31" s="62">
        <f t="shared" si="4"/>
        <v>77.212000000000003</v>
      </c>
      <c r="T31" s="62">
        <f t="shared" si="4"/>
        <v>95.936999999999998</v>
      </c>
      <c r="U31" s="62">
        <f t="shared" si="4"/>
        <v>58.088999999999999</v>
      </c>
      <c r="V31" s="62">
        <f t="shared" si="4"/>
        <v>48.237000000000002</v>
      </c>
      <c r="W31" s="62">
        <f t="shared" si="4"/>
        <v>23.754000000000001</v>
      </c>
      <c r="X31" s="62">
        <f t="shared" si="4"/>
        <v>78.028999999999996</v>
      </c>
      <c r="Y31" s="62">
        <f t="shared" si="4"/>
        <v>44.686</v>
      </c>
      <c r="Z31" s="63">
        <f t="shared" si="4"/>
        <v>0</v>
      </c>
      <c r="AA31" s="64">
        <f t="shared" si="4"/>
        <v>1613.9969999999998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>
        <v>5.5</v>
      </c>
      <c r="D38" s="99">
        <v>8.8000000000000007</v>
      </c>
      <c r="E38" s="99"/>
      <c r="F38" s="99"/>
      <c r="G38" s="99">
        <v>10.9</v>
      </c>
      <c r="H38" s="99">
        <v>53.1</v>
      </c>
      <c r="I38" s="99"/>
      <c r="J38" s="99"/>
      <c r="K38" s="99"/>
      <c r="L38" s="99"/>
      <c r="M38" s="99"/>
      <c r="N38" s="99"/>
      <c r="O38" s="99">
        <v>76.7</v>
      </c>
      <c r="P38" s="99"/>
      <c r="Q38" s="99"/>
      <c r="R38" s="99"/>
      <c r="S38" s="99"/>
      <c r="T38" s="99"/>
      <c r="U38" s="99"/>
      <c r="V38" s="99">
        <v>46.1</v>
      </c>
      <c r="W38" s="99">
        <v>119.5</v>
      </c>
      <c r="X38" s="99">
        <v>48.7</v>
      </c>
      <c r="Y38" s="99"/>
      <c r="Z38" s="100"/>
      <c r="AA38" s="79">
        <f t="shared" si="5"/>
        <v>369.3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5.5</v>
      </c>
      <c r="D39" s="88">
        <f t="shared" si="6"/>
        <v>8.8000000000000007</v>
      </c>
      <c r="E39" s="88">
        <f t="shared" si="6"/>
        <v>0</v>
      </c>
      <c r="F39" s="88">
        <f t="shared" si="6"/>
        <v>0</v>
      </c>
      <c r="G39" s="88">
        <f t="shared" si="6"/>
        <v>10.9</v>
      </c>
      <c r="H39" s="88">
        <f t="shared" si="6"/>
        <v>53.1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76.7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46.1</v>
      </c>
      <c r="W39" s="88">
        <f t="shared" si="6"/>
        <v>119.5</v>
      </c>
      <c r="X39" s="88">
        <f t="shared" si="6"/>
        <v>48.7</v>
      </c>
      <c r="Y39" s="88">
        <f t="shared" si="6"/>
        <v>0</v>
      </c>
      <c r="Z39" s="89">
        <f t="shared" si="6"/>
        <v>0</v>
      </c>
      <c r="AA39" s="90">
        <f t="shared" si="5"/>
        <v>369.3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>
        <v>5.5</v>
      </c>
      <c r="D46" s="99">
        <v>8.8000000000000007</v>
      </c>
      <c r="E46" s="99"/>
      <c r="F46" s="99"/>
      <c r="G46" s="99">
        <v>10.9</v>
      </c>
      <c r="H46" s="99">
        <v>53.1</v>
      </c>
      <c r="I46" s="99"/>
      <c r="J46" s="99"/>
      <c r="K46" s="99"/>
      <c r="L46" s="99"/>
      <c r="M46" s="99"/>
      <c r="N46" s="99"/>
      <c r="O46" s="99">
        <v>76.7</v>
      </c>
      <c r="P46" s="99"/>
      <c r="Q46" s="99"/>
      <c r="R46" s="99"/>
      <c r="S46" s="99"/>
      <c r="T46" s="99"/>
      <c r="U46" s="99"/>
      <c r="V46" s="99">
        <v>46.1</v>
      </c>
      <c r="W46" s="99">
        <v>119.5</v>
      </c>
      <c r="X46" s="99">
        <v>48.7</v>
      </c>
      <c r="Y46" s="99"/>
      <c r="Z46" s="100"/>
      <c r="AA46" s="79">
        <f t="shared" si="7"/>
        <v>369.3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5.5</v>
      </c>
      <c r="D48" s="88">
        <f t="shared" si="8"/>
        <v>8.8000000000000007</v>
      </c>
      <c r="E48" s="88">
        <f t="shared" si="8"/>
        <v>0</v>
      </c>
      <c r="F48" s="88">
        <f t="shared" si="8"/>
        <v>0</v>
      </c>
      <c r="G48" s="88">
        <f t="shared" si="8"/>
        <v>10.9</v>
      </c>
      <c r="H48" s="88">
        <f t="shared" si="8"/>
        <v>53.1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76.7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46.1</v>
      </c>
      <c r="W48" s="88">
        <f t="shared" si="8"/>
        <v>119.5</v>
      </c>
      <c r="X48" s="88">
        <f t="shared" si="8"/>
        <v>48.7</v>
      </c>
      <c r="Y48" s="88">
        <f t="shared" si="8"/>
        <v>0</v>
      </c>
      <c r="Z48" s="89">
        <f t="shared" si="8"/>
        <v>0</v>
      </c>
      <c r="AA48" s="90">
        <f t="shared" si="7"/>
        <v>369.3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46.357999999999997</v>
      </c>
      <c r="C51" s="88">
        <f t="shared" si="10"/>
        <v>42.738</v>
      </c>
      <c r="D51" s="88">
        <f t="shared" si="10"/>
        <v>41.968999999999994</v>
      </c>
      <c r="E51" s="88">
        <f t="shared" si="10"/>
        <v>19.184000000000001</v>
      </c>
      <c r="F51" s="88">
        <f t="shared" si="10"/>
        <v>24.488000000000003</v>
      </c>
      <c r="G51" s="88">
        <f t="shared" si="10"/>
        <v>24.332000000000001</v>
      </c>
      <c r="H51" s="88">
        <f t="shared" si="10"/>
        <v>79.707999999999998</v>
      </c>
      <c r="I51" s="88">
        <f t="shared" si="10"/>
        <v>205.11499999999998</v>
      </c>
      <c r="J51" s="88">
        <f t="shared" si="10"/>
        <v>197.27200000000002</v>
      </c>
      <c r="K51" s="88">
        <f t="shared" si="10"/>
        <v>112.21199999999999</v>
      </c>
      <c r="L51" s="88">
        <f t="shared" si="10"/>
        <v>84.47</v>
      </c>
      <c r="M51" s="88">
        <f t="shared" si="10"/>
        <v>87.796999999999997</v>
      </c>
      <c r="N51" s="88">
        <f t="shared" si="10"/>
        <v>89.981000000000009</v>
      </c>
      <c r="O51" s="88">
        <f t="shared" si="10"/>
        <v>142.57999999999998</v>
      </c>
      <c r="P51" s="88">
        <f t="shared" si="10"/>
        <v>67.483999999999995</v>
      </c>
      <c r="Q51" s="88">
        <f t="shared" si="10"/>
        <v>49.311999999999998</v>
      </c>
      <c r="R51" s="88">
        <f t="shared" si="10"/>
        <v>28.053000000000001</v>
      </c>
      <c r="S51" s="88">
        <f t="shared" si="10"/>
        <v>77.212000000000003</v>
      </c>
      <c r="T51" s="88">
        <f t="shared" si="10"/>
        <v>95.936999999999983</v>
      </c>
      <c r="U51" s="88">
        <f t="shared" si="10"/>
        <v>58.088999999999999</v>
      </c>
      <c r="V51" s="88">
        <f t="shared" si="10"/>
        <v>94.336999999999989</v>
      </c>
      <c r="W51" s="88">
        <f t="shared" si="10"/>
        <v>143.25399999999999</v>
      </c>
      <c r="X51" s="88">
        <f t="shared" si="10"/>
        <v>126.729</v>
      </c>
      <c r="Y51" s="88">
        <f t="shared" si="10"/>
        <v>44.686</v>
      </c>
      <c r="Z51" s="89">
        <f t="shared" si="10"/>
        <v>0</v>
      </c>
      <c r="AA51" s="104">
        <f>SUM(B51:Z51)</f>
        <v>1983.2969999999996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45271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-37.5</v>
      </c>
      <c r="C4" s="18">
        <v>5.5</v>
      </c>
      <c r="D4" s="18">
        <v>8.8000000000000007</v>
      </c>
      <c r="E4" s="18"/>
      <c r="F4" s="18">
        <v>-6.1</v>
      </c>
      <c r="G4" s="18">
        <v>10.9</v>
      </c>
      <c r="H4" s="18">
        <v>53.1</v>
      </c>
      <c r="I4" s="18">
        <v>-104.6</v>
      </c>
      <c r="J4" s="18">
        <v>-137.9</v>
      </c>
      <c r="K4" s="18"/>
      <c r="L4" s="18"/>
      <c r="M4" s="18"/>
      <c r="N4" s="18">
        <v>-0.2</v>
      </c>
      <c r="O4" s="18">
        <v>76.7</v>
      </c>
      <c r="P4" s="18"/>
      <c r="Q4" s="18"/>
      <c r="R4" s="18"/>
      <c r="S4" s="18">
        <v>-10.4</v>
      </c>
      <c r="T4" s="18">
        <v>-86.8</v>
      </c>
      <c r="U4" s="18"/>
      <c r="V4" s="18">
        <v>46.1</v>
      </c>
      <c r="W4" s="18">
        <v>119.5</v>
      </c>
      <c r="X4" s="18">
        <v>48.7</v>
      </c>
      <c r="Y4" s="18">
        <v>-38.1</v>
      </c>
      <c r="Z4" s="19"/>
      <c r="AA4" s="111">
        <f>SUM(B4:Z4)</f>
        <v>-52.300000000000004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113.32</v>
      </c>
      <c r="C7" s="117">
        <v>111.53</v>
      </c>
      <c r="D7" s="117">
        <v>109.9</v>
      </c>
      <c r="E7" s="117">
        <v>46.71</v>
      </c>
      <c r="F7" s="117">
        <v>96</v>
      </c>
      <c r="G7" s="117">
        <v>105</v>
      </c>
      <c r="H7" s="117">
        <v>125.12</v>
      </c>
      <c r="I7" s="117">
        <v>125.29</v>
      </c>
      <c r="J7" s="117">
        <v>137.54</v>
      </c>
      <c r="K7" s="117">
        <v>130.68</v>
      </c>
      <c r="L7" s="117">
        <v>121.82</v>
      </c>
      <c r="M7" s="117">
        <v>109.55</v>
      </c>
      <c r="N7" s="117">
        <v>112.32</v>
      </c>
      <c r="O7" s="117">
        <v>118.26</v>
      </c>
      <c r="P7" s="117">
        <v>126.72</v>
      </c>
      <c r="Q7" s="117">
        <v>147.54</v>
      </c>
      <c r="R7" s="117">
        <v>187.49</v>
      </c>
      <c r="S7" s="117">
        <v>137.05000000000001</v>
      </c>
      <c r="T7" s="117">
        <v>126.58</v>
      </c>
      <c r="U7" s="117">
        <v>128.82</v>
      </c>
      <c r="V7" s="117">
        <v>118.38</v>
      </c>
      <c r="W7" s="117">
        <v>117.61</v>
      </c>
      <c r="X7" s="117">
        <v>103.94</v>
      </c>
      <c r="Y7" s="117">
        <v>94.3</v>
      </c>
      <c r="Z7" s="118"/>
      <c r="AA7" s="119">
        <f>IF(SUM(B7:Z7)&lt;&gt;0,AVERAGEIF(B7:Z7,"&lt;&gt;"""),"")</f>
        <v>118.81125000000002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37.5</v>
      </c>
      <c r="C15" s="133"/>
      <c r="D15" s="133"/>
      <c r="E15" s="133"/>
      <c r="F15" s="133">
        <v>6.1</v>
      </c>
      <c r="G15" s="133"/>
      <c r="H15" s="133"/>
      <c r="I15" s="133">
        <v>104.6</v>
      </c>
      <c r="J15" s="133">
        <v>137.9</v>
      </c>
      <c r="K15" s="133"/>
      <c r="L15" s="133"/>
      <c r="M15" s="133"/>
      <c r="N15" s="133">
        <v>0.2</v>
      </c>
      <c r="O15" s="133"/>
      <c r="P15" s="133"/>
      <c r="Q15" s="133"/>
      <c r="R15" s="133"/>
      <c r="S15" s="133">
        <v>10.4</v>
      </c>
      <c r="T15" s="133">
        <v>86.8</v>
      </c>
      <c r="U15" s="133"/>
      <c r="V15" s="133"/>
      <c r="W15" s="133"/>
      <c r="X15" s="133"/>
      <c r="Y15" s="133">
        <v>38.1</v>
      </c>
      <c r="Z15" s="131"/>
      <c r="AA15" s="132">
        <f t="shared" si="0"/>
        <v>421.6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37.5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6.1</v>
      </c>
      <c r="G16" s="135">
        <f t="shared" si="1"/>
        <v>0</v>
      </c>
      <c r="H16" s="135">
        <f t="shared" si="1"/>
        <v>0</v>
      </c>
      <c r="I16" s="135">
        <f t="shared" si="1"/>
        <v>104.6</v>
      </c>
      <c r="J16" s="135">
        <f t="shared" si="1"/>
        <v>137.9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0.2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10.4</v>
      </c>
      <c r="T16" s="135">
        <f t="shared" si="1"/>
        <v>86.8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38.1</v>
      </c>
      <c r="Z16" s="136" t="str">
        <f t="shared" si="1"/>
        <v/>
      </c>
      <c r="AA16" s="90">
        <f t="shared" si="0"/>
        <v>421.6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>
        <v>5.5</v>
      </c>
      <c r="D23" s="133">
        <v>8.8000000000000007</v>
      </c>
      <c r="E23" s="133"/>
      <c r="F23" s="133"/>
      <c r="G23" s="133">
        <v>10.9</v>
      </c>
      <c r="H23" s="133">
        <v>53.1</v>
      </c>
      <c r="I23" s="133"/>
      <c r="J23" s="133"/>
      <c r="K23" s="133"/>
      <c r="L23" s="133"/>
      <c r="M23" s="133"/>
      <c r="N23" s="133"/>
      <c r="O23" s="133">
        <v>76.7</v>
      </c>
      <c r="P23" s="133"/>
      <c r="Q23" s="133"/>
      <c r="R23" s="133"/>
      <c r="S23" s="133"/>
      <c r="T23" s="133"/>
      <c r="U23" s="133"/>
      <c r="V23" s="133">
        <v>46.1</v>
      </c>
      <c r="W23" s="133">
        <v>119.5</v>
      </c>
      <c r="X23" s="133">
        <v>48.7</v>
      </c>
      <c r="Y23" s="133"/>
      <c r="Z23" s="131"/>
      <c r="AA23" s="132">
        <f t="shared" si="2"/>
        <v>369.3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5.5</v>
      </c>
      <c r="D24" s="135">
        <f t="shared" si="3"/>
        <v>8.8000000000000007</v>
      </c>
      <c r="E24" s="135">
        <f t="shared" si="3"/>
        <v>0</v>
      </c>
      <c r="F24" s="135">
        <f t="shared" si="3"/>
        <v>0</v>
      </c>
      <c r="G24" s="135">
        <f t="shared" si="3"/>
        <v>10.9</v>
      </c>
      <c r="H24" s="135">
        <f t="shared" si="3"/>
        <v>53.1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76.7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46.1</v>
      </c>
      <c r="W24" s="135">
        <f t="shared" si="3"/>
        <v>119.5</v>
      </c>
      <c r="X24" s="135">
        <f t="shared" si="3"/>
        <v>48.7</v>
      </c>
      <c r="Y24" s="135">
        <f t="shared" si="3"/>
        <v>0</v>
      </c>
      <c r="Z24" s="136" t="str">
        <f t="shared" si="3"/>
        <v/>
      </c>
      <c r="AA24" s="90">
        <f t="shared" si="2"/>
        <v>369.3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2023-12-10T14:18:37Z</dcterms:created>
  <dcterms:modified xsi:type="dcterms:W3CDTF">2023-12-10T14:18:38Z</dcterms:modified>
</cp:coreProperties>
</file>