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<sst xmlns="http://schemas.openxmlformats.org/spreadsheetml/2006/main" count="117" uniqueCount="53">
  <si>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09/12/2023 16:17:23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</si>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</sst>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860-4AA0-9806-15D5CA0587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860-4AA0-9806-15D5CA0587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30.271000000000001</c:v>
                </c:pt>
                <c:pt idx="16">
                  <c:v>31.122</c:v>
                </c:pt>
                <c:pt idx="17">
                  <c:v>223.78200000000001</c:v>
                </c:pt>
                <c:pt idx="18">
                  <c:v>93</c:v>
                </c:pt>
                <c:pt idx="19">
                  <c:v>24</c:v>
                </c:pt>
                <c:pt idx="20">
                  <c:v>112.434</c:v>
                </c:pt>
                <c:pt idx="21">
                  <c:v>157.55799999999999</c:v>
                </c:pt>
                <c:pt idx="22">
                  <c:v>74.108999999999995</c:v>
                </c:pt>
                <c:pt idx="23">
                  <c:v>103.584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60-4AA0-9806-15D5CA0587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</c:v>
                </c:pt>
                <c:pt idx="5">
                  <c:v>4.9000000000000004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0.6</c:v>
                </c:pt>
                <c:pt idx="14">
                  <c:v>8.3000000000000007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60-4AA0-9806-15D5CA0587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0.98699999999999999</c:v>
                </c:pt>
                <c:pt idx="1">
                  <c:v>1.758</c:v>
                </c:pt>
                <c:pt idx="2">
                  <c:v>1.8780000000000001</c:v>
                </c:pt>
                <c:pt idx="3">
                  <c:v>2.59</c:v>
                </c:pt>
                <c:pt idx="4">
                  <c:v>2.8239999999999998</c:v>
                </c:pt>
                <c:pt idx="5">
                  <c:v>0.65800000000000003</c:v>
                </c:pt>
                <c:pt idx="6">
                  <c:v>29.762</c:v>
                </c:pt>
                <c:pt idx="7">
                  <c:v>35.815999999999995</c:v>
                </c:pt>
                <c:pt idx="8">
                  <c:v>20.602</c:v>
                </c:pt>
                <c:pt idx="9">
                  <c:v>1.054</c:v>
                </c:pt>
                <c:pt idx="10">
                  <c:v>1.0510000000000002</c:v>
                </c:pt>
                <c:pt idx="11">
                  <c:v>1.621</c:v>
                </c:pt>
                <c:pt idx="12">
                  <c:v>4.8730000000000002</c:v>
                </c:pt>
                <c:pt idx="13">
                  <c:v>9.8099999999999987</c:v>
                </c:pt>
                <c:pt idx="14">
                  <c:v>3.629</c:v>
                </c:pt>
                <c:pt idx="15">
                  <c:v>1.8559999999999999</c:v>
                </c:pt>
                <c:pt idx="16">
                  <c:v>22.1</c:v>
                </c:pt>
                <c:pt idx="17">
                  <c:v>10.995000000000001</c:v>
                </c:pt>
                <c:pt idx="18">
                  <c:v>13.599</c:v>
                </c:pt>
                <c:pt idx="19">
                  <c:v>4.6889999999999992</c:v>
                </c:pt>
                <c:pt idx="20">
                  <c:v>2.7120000000000002</c:v>
                </c:pt>
                <c:pt idx="21">
                  <c:v>2.9040000000000004</c:v>
                </c:pt>
                <c:pt idx="22">
                  <c:v>7.6339999999999995</c:v>
                </c:pt>
                <c:pt idx="23">
                  <c:v>41.954999999999998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60-4AA0-9806-15D5CA0587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860-4AA0-9806-15D5CA0587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860-4AA0-9806-15D5CA058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21.754999999999999</c:v>
                </c:pt>
                <c:pt idx="1">
                  <c:v>19.065000000000001</c:v>
                </c:pt>
                <c:pt idx="2">
                  <c:v>4.2210000000000001</c:v>
                </c:pt>
                <c:pt idx="3">
                  <c:v>3.3</c:v>
                </c:pt>
                <c:pt idx="4">
                  <c:v>4.266</c:v>
                </c:pt>
                <c:pt idx="5">
                  <c:v>6.1850000000000005</c:v>
                </c:pt>
                <c:pt idx="6">
                  <c:v>33.170999999999992</c:v>
                </c:pt>
                <c:pt idx="7">
                  <c:v>43.004000000000005</c:v>
                </c:pt>
                <c:pt idx="8">
                  <c:v>24.143999999999998</c:v>
                </c:pt>
                <c:pt idx="9">
                  <c:v>8.8209999999999997</c:v>
                </c:pt>
                <c:pt idx="10">
                  <c:v>10.851000000000001</c:v>
                </c:pt>
                <c:pt idx="11">
                  <c:v>11.049999999999999</c:v>
                </c:pt>
                <c:pt idx="12">
                  <c:v>14.658999999999999</c:v>
                </c:pt>
                <c:pt idx="13">
                  <c:v>16.969000000000001</c:v>
                </c:pt>
                <c:pt idx="14">
                  <c:v>17.117999999999999</c:v>
                </c:pt>
                <c:pt idx="15">
                  <c:v>61.877000000000002</c:v>
                </c:pt>
                <c:pt idx="16">
                  <c:v>74.647999999999996</c:v>
                </c:pt>
                <c:pt idx="17">
                  <c:v>263.00900000000001</c:v>
                </c:pt>
                <c:pt idx="18">
                  <c:v>125.375</c:v>
                </c:pt>
                <c:pt idx="19">
                  <c:v>44.076000000000001</c:v>
                </c:pt>
                <c:pt idx="20">
                  <c:v>125.509</c:v>
                </c:pt>
                <c:pt idx="21">
                  <c:v>169.55600000000001</c:v>
                </c:pt>
                <c:pt idx="22">
                  <c:v>113.739</c:v>
                </c:pt>
                <c:pt idx="23">
                  <c:v>179.95599999999999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60-4AA0-9806-15D5CA058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111.92</c:v>
                </c:pt>
                <c:pt idx="1">
                  <c:v>107.94</c:v>
                </c:pt>
                <c:pt idx="2">
                  <c:v>92.72</c:v>
                </c:pt>
                <c:pt idx="3">
                  <c:v>94.12</c:v>
                </c:pt>
                <c:pt idx="4">
                  <c:v>94.51</c:v>
                </c:pt>
                <c:pt idx="5">
                  <c:v>94.53</c:v>
                </c:pt>
                <c:pt idx="6">
                  <c:v>95</c:v>
                </c:pt>
                <c:pt idx="7">
                  <c:v>91.72</c:v>
                </c:pt>
                <c:pt idx="8">
                  <c:v>74.63</c:v>
                </c:pt>
                <c:pt idx="9">
                  <c:v>80.86</c:v>
                </c:pt>
                <c:pt idx="10">
                  <c:v>83.92</c:v>
                </c:pt>
                <c:pt idx="11">
                  <c:v>79.61</c:v>
                </c:pt>
                <c:pt idx="12">
                  <c:v>80</c:v>
                </c:pt>
                <c:pt idx="13">
                  <c:v>92.72</c:v>
                </c:pt>
                <c:pt idx="14">
                  <c:v>92.72</c:v>
                </c:pt>
                <c:pt idx="15">
                  <c:v>116.59</c:v>
                </c:pt>
                <c:pt idx="16">
                  <c:v>123.12</c:v>
                </c:pt>
                <c:pt idx="17">
                  <c:v>130</c:v>
                </c:pt>
                <c:pt idx="18">
                  <c:v>145</c:v>
                </c:pt>
                <c:pt idx="19">
                  <c:v>149</c:v>
                </c:pt>
                <c:pt idx="20">
                  <c:v>128.33000000000001</c:v>
                </c:pt>
                <c:pt idx="21">
                  <c:v>131</c:v>
                </c:pt>
                <c:pt idx="22">
                  <c:v>118</c:v>
                </c:pt>
                <c:pt idx="23">
                  <c:v>109.83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60-4AA0-9806-15D5CA058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21.786999999999999</v>
      </c>
      <c r="C4" s="18">
        <v>19.108000000000001</v>
      </c>
      <c r="D4" s="18">
        <v>4.2460000000000004</v>
      </c>
      <c r="E4" s="18">
        <v>3.2710000000000004</v>
      </c>
      <c r="F4" s="18">
        <v>4.3019999999999996</v>
      </c>
      <c r="G4" s="18">
        <v>6.1710000000000012</v>
      </c>
      <c r="H4" s="18">
        <v>33.131999999999998</v>
      </c>
      <c r="I4" s="18">
        <v>43.003999999999991</v>
      </c>
      <c r="J4" s="18">
        <v>24.143999999999998</v>
      </c>
      <c r="K4" s="18">
        <v>8.8209999999999997</v>
      </c>
      <c r="L4" s="18">
        <v>10.850999999999999</v>
      </c>
      <c r="M4" s="18">
        <v>11.05</v>
      </c>
      <c r="N4" s="18">
        <v>14.659000000000001</v>
      </c>
      <c r="O4" s="18">
        <v>16.946999999999999</v>
      </c>
      <c r="P4" s="18">
        <v>17.105999999999998</v>
      </c>
      <c r="Q4" s="18">
        <v>61.876999999999995</v>
      </c>
      <c r="R4" s="18">
        <v>74.647999999999996</v>
      </c>
      <c r="S4" s="18">
        <v>263.05799999999999</v>
      </c>
      <c r="T4" s="18">
        <v>125.416</v>
      </c>
      <c r="U4" s="18">
        <v>44.033000000000001</v>
      </c>
      <c r="V4" s="18">
        <v>125.50899999999999</v>
      </c>
      <c r="W4" s="18">
        <v>169.55499999999998</v>
      </c>
      <c r="X4" s="18">
        <v>113.76200000000001</v>
      </c>
      <c r="Y4" s="18">
        <v>179.947</v>
      </c>
      <c r="Z4" s="19"/>
      <c r="AA4" s="20">
        <f>SUM(B4:Z4)</f>
        <v>1396.404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111.92</v>
      </c>
      <c r="C7" s="28">
        <v>107.94</v>
      </c>
      <c r="D7" s="28">
        <v>92.72</v>
      </c>
      <c r="E7" s="28">
        <v>94.12</v>
      </c>
      <c r="F7" s="28">
        <v>94.51</v>
      </c>
      <c r="G7" s="28">
        <v>94.53</v>
      </c>
      <c r="H7" s="28">
        <v>95</v>
      </c>
      <c r="I7" s="28">
        <v>91.72</v>
      </c>
      <c r="J7" s="28">
        <v>74.63</v>
      </c>
      <c r="K7" s="28">
        <v>80.86</v>
      </c>
      <c r="L7" s="28">
        <v>83.92</v>
      </c>
      <c r="M7" s="28">
        <v>79.61</v>
      </c>
      <c r="N7" s="28">
        <v>80</v>
      </c>
      <c r="O7" s="28">
        <v>92.72</v>
      </c>
      <c r="P7" s="28">
        <v>92.72</v>
      </c>
      <c r="Q7" s="28">
        <v>116.59</v>
      </c>
      <c r="R7" s="28">
        <v>123.12</v>
      </c>
      <c r="S7" s="28">
        <v>130</v>
      </c>
      <c r="T7" s="28">
        <v>145</v>
      </c>
      <c r="U7" s="28">
        <v>149</v>
      </c>
      <c r="V7" s="28">
        <v>128.33000000000001</v>
      </c>
      <c r="W7" s="28">
        <v>131</v>
      </c>
      <c r="X7" s="28">
        <v>118</v>
      </c>
      <c r="Y7" s="28">
        <v>109.83</v>
      </c>
      <c r="Z7" s="29"/>
      <c r="AA7" s="30">
        <f>IF(SUM(B7:Z7)&lt;&gt;0,AVERAGEIF(B7:Z7,"&lt;&gt;"""),"")</f>
        <v>104.90791666666667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30.271000000000001</v>
      </c>
      <c r="R12" s="52">
        <v>31.122</v>
      </c>
      <c r="S12" s="52">
        <v>223.78200000000001</v>
      </c>
      <c r="T12" s="52">
        <v>93</v>
      </c>
      <c r="U12" s="52">
        <v>24</v>
      </c>
      <c r="V12" s="52">
        <v>112.434</v>
      </c>
      <c r="W12" s="52">
        <v>157.55799999999999</v>
      </c>
      <c r="X12" s="52">
        <v>74.108999999999995</v>
      </c>
      <c r="Y12" s="52">
        <v>103.584</v>
      </c>
      <c r="Z12" s="53"/>
      <c r="AA12" s="54">
        <f t="shared" si="0"/>
        <v>849.86000000000013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0.98699999999999999</v>
      </c>
      <c r="C14" s="57">
        <v>1.758</v>
      </c>
      <c r="D14" s="57">
        <v>1.8780000000000001</v>
      </c>
      <c r="E14" s="57">
        <v>2.59</v>
      </c>
      <c r="F14" s="57">
        <v>2.8239999999999998</v>
      </c>
      <c r="G14" s="57">
        <v>0.65800000000000003</v>
      </c>
      <c r="H14" s="57">
        <v>29.762</v>
      </c>
      <c r="I14" s="57">
        <v>35.815999999999995</v>
      </c>
      <c r="J14" s="57">
        <v>20.602</v>
      </c>
      <c r="K14" s="57">
        <v>1.054</v>
      </c>
      <c r="L14" s="57">
        <v>1.0510000000000002</v>
      </c>
      <c r="M14" s="57">
        <v>1.621</v>
      </c>
      <c r="N14" s="57">
        <v>4.8730000000000002</v>
      </c>
      <c r="O14" s="57">
        <v>9.8099999999999987</v>
      </c>
      <c r="P14" s="57">
        <v>3.629</v>
      </c>
      <c r="Q14" s="57">
        <v>1.8559999999999999</v>
      </c>
      <c r="R14" s="57">
        <v>22.1</v>
      </c>
      <c r="S14" s="57">
        <v>10.995000000000001</v>
      </c>
      <c r="T14" s="57">
        <v>13.599</v>
      </c>
      <c r="U14" s="57">
        <v>4.6889999999999992</v>
      </c>
      <c r="V14" s="57">
        <v>2.7120000000000002</v>
      </c>
      <c r="W14" s="57">
        <v>2.9040000000000004</v>
      </c>
      <c r="X14" s="57">
        <v>7.6339999999999995</v>
      </c>
      <c r="Y14" s="57">
        <v>41.954999999999998</v>
      </c>
      <c r="Z14" s="58"/>
      <c r="AA14" s="59">
        <f t="shared" si="0"/>
        <v>227.35699999999997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0.98699999999999999</v>
      </c>
      <c r="C16" s="62">
        <f t="shared" ref="C16:Z16" si="1">IF(LEN(C$2)&gt;0,SUM(C10:C15),"")</f>
        <v>1.758</v>
      </c>
      <c r="D16" s="62">
        <f t="shared" si="1"/>
        <v>1.8780000000000001</v>
      </c>
      <c r="E16" s="62">
        <f t="shared" si="1"/>
        <v>2.59</v>
      </c>
      <c r="F16" s="62">
        <f t="shared" si="1"/>
        <v>2.8239999999999998</v>
      </c>
      <c r="G16" s="62">
        <f t="shared" si="1"/>
        <v>0.65800000000000003</v>
      </c>
      <c r="H16" s="62">
        <f t="shared" si="1"/>
        <v>29.762</v>
      </c>
      <c r="I16" s="62">
        <f t="shared" si="1"/>
        <v>35.815999999999995</v>
      </c>
      <c r="J16" s="62">
        <f t="shared" si="1"/>
        <v>20.602</v>
      </c>
      <c r="K16" s="62">
        <f t="shared" si="1"/>
        <v>1.054</v>
      </c>
      <c r="L16" s="62">
        <f t="shared" si="1"/>
        <v>1.0510000000000002</v>
      </c>
      <c r="M16" s="62">
        <f t="shared" si="1"/>
        <v>1.621</v>
      </c>
      <c r="N16" s="62">
        <f t="shared" si="1"/>
        <v>4.8730000000000002</v>
      </c>
      <c r="O16" s="62">
        <f t="shared" si="1"/>
        <v>9.8099999999999987</v>
      </c>
      <c r="P16" s="62">
        <f t="shared" si="1"/>
        <v>3.629</v>
      </c>
      <c r="Q16" s="62">
        <f t="shared" si="1"/>
        <v>32.127000000000002</v>
      </c>
      <c r="R16" s="62">
        <f t="shared" si="1"/>
        <v>53.222000000000001</v>
      </c>
      <c r="S16" s="62">
        <f t="shared" si="1"/>
        <v>234.77700000000002</v>
      </c>
      <c r="T16" s="62">
        <f t="shared" si="1"/>
        <v>106.599</v>
      </c>
      <c r="U16" s="62">
        <f t="shared" si="1"/>
        <v>28.689</v>
      </c>
      <c r="V16" s="62">
        <f t="shared" si="1"/>
        <v>115.146</v>
      </c>
      <c r="W16" s="62">
        <f t="shared" si="1"/>
        <v>160.46199999999999</v>
      </c>
      <c r="X16" s="62">
        <f t="shared" si="1"/>
        <v>81.742999999999995</v>
      </c>
      <c r="Y16" s="62">
        <f t="shared" si="1"/>
        <v>145.53899999999999</v>
      </c>
      <c r="Z16" s="63" t="str">
        <f t="shared" si="1"/>
        <v/>
      </c>
      <c r="AA16" s="64">
        <f>SUM(AA10:AA15)</f>
        <v>1077.2170000000001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22</v>
      </c>
      <c r="Y19" s="72"/>
      <c r="Z19" s="73"/>
      <c r="AA19" s="74">
        <f t="shared" ref="AA19:AA24" si="2">SUM(B19:Z19)</f>
        <v>22</v>
      </c>
    </row>
    <row r="20" spans="1:27" ht="24.95" customHeight="1" x14ac:dyDescent="0.2">
      <c r="A20" s="75" t="s">
        <v>15</v>
      </c>
      <c r="B20" s="76">
        <v>20.478999999999999</v>
      </c>
      <c r="C20" s="77">
        <v>17.030999999999999</v>
      </c>
      <c r="D20" s="77">
        <v>1.718</v>
      </c>
      <c r="E20" s="77">
        <v>0.24099999999999999</v>
      </c>
      <c r="F20" s="77">
        <v>0.24299999999999999</v>
      </c>
      <c r="G20" s="77">
        <v>0.23200000000000001</v>
      </c>
      <c r="H20" s="77">
        <v>3.024</v>
      </c>
      <c r="I20" s="77">
        <v>0.33900000000000002</v>
      </c>
      <c r="J20" s="77">
        <v>2.3639999999999999</v>
      </c>
      <c r="K20" s="77">
        <v>2.61</v>
      </c>
      <c r="L20" s="77">
        <v>4.6710000000000003</v>
      </c>
      <c r="M20" s="77">
        <v>4.2960000000000003</v>
      </c>
      <c r="N20" s="77">
        <v>4.6360000000000001</v>
      </c>
      <c r="O20" s="77">
        <v>1.353</v>
      </c>
      <c r="P20" s="77"/>
      <c r="Q20" s="77">
        <v>24.496000000000002</v>
      </c>
      <c r="R20" s="77">
        <v>5.8239999999999998</v>
      </c>
      <c r="S20" s="77">
        <v>9.520999999999999</v>
      </c>
      <c r="T20" s="77">
        <v>8.3849999999999998</v>
      </c>
      <c r="U20" s="77">
        <v>6.7270000000000003</v>
      </c>
      <c r="V20" s="77">
        <v>7.0329999999999995</v>
      </c>
      <c r="W20" s="77">
        <v>7.5460000000000003</v>
      </c>
      <c r="X20" s="77">
        <v>8.1989999999999998</v>
      </c>
      <c r="Y20" s="77">
        <v>34.087000000000003</v>
      </c>
      <c r="Z20" s="78"/>
      <c r="AA20" s="79">
        <f t="shared" si="2"/>
        <v>175.05500000000001</v>
      </c>
    </row>
    <row r="21" spans="1:27" ht="24.95" customHeight="1" x14ac:dyDescent="0.2">
      <c r="A21" s="75" t="s">
        <v>16</v>
      </c>
      <c r="B21" s="80">
        <v>0.32100000000000001</v>
      </c>
      <c r="C21" s="81">
        <v>0.31900000000000001</v>
      </c>
      <c r="D21" s="81">
        <v>0.65</v>
      </c>
      <c r="E21" s="81">
        <v>0.44</v>
      </c>
      <c r="F21" s="81">
        <v>0.435</v>
      </c>
      <c r="G21" s="81">
        <v>0.38100000000000001</v>
      </c>
      <c r="H21" s="81">
        <v>0.34599999999999997</v>
      </c>
      <c r="I21" s="81">
        <v>6.8490000000000002</v>
      </c>
      <c r="J21" s="81">
        <v>1.1779999999999999</v>
      </c>
      <c r="K21" s="81">
        <v>5.157</v>
      </c>
      <c r="L21" s="81">
        <v>5.1289999999999996</v>
      </c>
      <c r="M21" s="81">
        <v>5.133</v>
      </c>
      <c r="N21" s="81">
        <v>5.15</v>
      </c>
      <c r="O21" s="81">
        <v>5.1840000000000002</v>
      </c>
      <c r="P21" s="81">
        <v>5.1769999999999996</v>
      </c>
      <c r="Q21" s="81">
        <v>5.2540000000000004</v>
      </c>
      <c r="R21" s="81">
        <v>15.602</v>
      </c>
      <c r="S21" s="81">
        <v>18.760000000000002</v>
      </c>
      <c r="T21" s="81">
        <v>10.432</v>
      </c>
      <c r="U21" s="81">
        <v>8.6169999999999991</v>
      </c>
      <c r="V21" s="81">
        <v>3.33</v>
      </c>
      <c r="W21" s="81">
        <v>1.5470000000000002</v>
      </c>
      <c r="X21" s="81">
        <v>1.82</v>
      </c>
      <c r="Y21" s="81">
        <v>0.32100000000000001</v>
      </c>
      <c r="Z21" s="78"/>
      <c r="AA21" s="79">
        <f t="shared" si="2"/>
        <v>107.532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20.8</v>
      </c>
      <c r="C25" s="88">
        <f t="shared" ref="C25:Z25" si="3">IF(LEN(C$2)&gt;0,SUM(C19:C24),"")</f>
        <v>17.349999999999998</v>
      </c>
      <c r="D25" s="88">
        <f t="shared" si="3"/>
        <v>2.3679999999999999</v>
      </c>
      <c r="E25" s="88">
        <f t="shared" si="3"/>
        <v>0.68100000000000005</v>
      </c>
      <c r="F25" s="88">
        <f t="shared" si="3"/>
        <v>0.67799999999999994</v>
      </c>
      <c r="G25" s="88">
        <f t="shared" si="3"/>
        <v>0.61299999999999999</v>
      </c>
      <c r="H25" s="88">
        <f t="shared" si="3"/>
        <v>3.37</v>
      </c>
      <c r="I25" s="88">
        <f t="shared" si="3"/>
        <v>7.1880000000000006</v>
      </c>
      <c r="J25" s="88">
        <f t="shared" si="3"/>
        <v>3.5419999999999998</v>
      </c>
      <c r="K25" s="88">
        <f t="shared" si="3"/>
        <v>7.7669999999999995</v>
      </c>
      <c r="L25" s="88">
        <f t="shared" si="3"/>
        <v>9.8000000000000007</v>
      </c>
      <c r="M25" s="88">
        <f t="shared" si="3"/>
        <v>9.4290000000000003</v>
      </c>
      <c r="N25" s="88">
        <f t="shared" si="3"/>
        <v>9.7860000000000014</v>
      </c>
      <c r="O25" s="88">
        <f t="shared" si="3"/>
        <v>6.5369999999999999</v>
      </c>
      <c r="P25" s="88">
        <f t="shared" si="3"/>
        <v>5.1769999999999996</v>
      </c>
      <c r="Q25" s="88">
        <f t="shared" si="3"/>
        <v>29.750000000000004</v>
      </c>
      <c r="R25" s="88">
        <f t="shared" si="3"/>
        <v>21.426000000000002</v>
      </c>
      <c r="S25" s="88">
        <f t="shared" si="3"/>
        <v>28.280999999999999</v>
      </c>
      <c r="T25" s="88">
        <f t="shared" si="3"/>
        <v>18.817</v>
      </c>
      <c r="U25" s="88">
        <f t="shared" si="3"/>
        <v>15.343999999999999</v>
      </c>
      <c r="V25" s="88">
        <f t="shared" si="3"/>
        <v>10.363</v>
      </c>
      <c r="W25" s="88">
        <f t="shared" si="3"/>
        <v>9.093</v>
      </c>
      <c r="X25" s="88">
        <f t="shared" si="3"/>
        <v>32.018999999999998</v>
      </c>
      <c r="Y25" s="88">
        <f t="shared" si="3"/>
        <v>34.408000000000001</v>
      </c>
      <c r="Z25" s="89" t="str">
        <f t="shared" si="3"/>
        <v/>
      </c>
      <c r="AA25" s="90">
        <f>SUM(AA19:AA24)</f>
        <v>304.58699999999999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21.786999999999999</v>
      </c>
      <c r="C29" s="77">
        <v>19.108000000000001</v>
      </c>
      <c r="D29" s="77">
        <v>4.2460000000000004</v>
      </c>
      <c r="E29" s="77">
        <v>3.2709999999999999</v>
      </c>
      <c r="F29" s="77">
        <v>3.5019999999999998</v>
      </c>
      <c r="G29" s="77">
        <v>1.2709999999999999</v>
      </c>
      <c r="H29" s="77">
        <v>33.131999999999998</v>
      </c>
      <c r="I29" s="77">
        <v>43.003999999999998</v>
      </c>
      <c r="J29" s="77">
        <v>24.143999999999998</v>
      </c>
      <c r="K29" s="77">
        <v>8.8209999999999997</v>
      </c>
      <c r="L29" s="77">
        <v>10.851000000000001</v>
      </c>
      <c r="M29" s="77">
        <v>11.05</v>
      </c>
      <c r="N29" s="77">
        <v>14.659000000000001</v>
      </c>
      <c r="O29" s="77">
        <v>16.347000000000001</v>
      </c>
      <c r="P29" s="77">
        <v>8.8059999999999992</v>
      </c>
      <c r="Q29" s="77">
        <v>61.877000000000002</v>
      </c>
      <c r="R29" s="77">
        <v>74.647999999999996</v>
      </c>
      <c r="S29" s="77">
        <v>263.05799999999999</v>
      </c>
      <c r="T29" s="77">
        <v>125.416</v>
      </c>
      <c r="U29" s="77">
        <v>44.033000000000001</v>
      </c>
      <c r="V29" s="77">
        <v>125.509</v>
      </c>
      <c r="W29" s="77">
        <v>169.55500000000001</v>
      </c>
      <c r="X29" s="77">
        <v>113.762</v>
      </c>
      <c r="Y29" s="77">
        <v>179.947</v>
      </c>
      <c r="Z29" s="78"/>
      <c r="AA29" s="79">
        <f>SUM(B29:Z29)</f>
        <v>1381.8040000000001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21.786999999999999</v>
      </c>
      <c r="C31" s="62">
        <f t="shared" ref="C31:Z31" si="4">IF(LEN(C$2)&gt;0,SUM(C28:C30),"")</f>
        <v>19.108000000000001</v>
      </c>
      <c r="D31" s="62">
        <f t="shared" si="4"/>
        <v>4.2460000000000004</v>
      </c>
      <c r="E31" s="62">
        <f t="shared" si="4"/>
        <v>3.2709999999999999</v>
      </c>
      <c r="F31" s="62">
        <f t="shared" si="4"/>
        <v>3.5019999999999998</v>
      </c>
      <c r="G31" s="62">
        <f t="shared" si="4"/>
        <v>1.2709999999999999</v>
      </c>
      <c r="H31" s="62">
        <f t="shared" si="4"/>
        <v>33.131999999999998</v>
      </c>
      <c r="I31" s="62">
        <f t="shared" si="4"/>
        <v>43.003999999999998</v>
      </c>
      <c r="J31" s="62">
        <f t="shared" si="4"/>
        <v>24.143999999999998</v>
      </c>
      <c r="K31" s="62">
        <f t="shared" si="4"/>
        <v>8.8209999999999997</v>
      </c>
      <c r="L31" s="62">
        <f t="shared" si="4"/>
        <v>10.851000000000001</v>
      </c>
      <c r="M31" s="62">
        <f t="shared" si="4"/>
        <v>11.05</v>
      </c>
      <c r="N31" s="62">
        <f t="shared" si="4"/>
        <v>14.659000000000001</v>
      </c>
      <c r="O31" s="62">
        <f t="shared" si="4"/>
        <v>16.347000000000001</v>
      </c>
      <c r="P31" s="62">
        <f t="shared" si="4"/>
        <v>8.8059999999999992</v>
      </c>
      <c r="Q31" s="62">
        <f t="shared" si="4"/>
        <v>61.877000000000002</v>
      </c>
      <c r="R31" s="62">
        <f t="shared" si="4"/>
        <v>74.647999999999996</v>
      </c>
      <c r="S31" s="62">
        <f t="shared" si="4"/>
        <v>263.05799999999999</v>
      </c>
      <c r="T31" s="62">
        <f t="shared" si="4"/>
        <v>125.416</v>
      </c>
      <c r="U31" s="62">
        <f t="shared" si="4"/>
        <v>44.033000000000001</v>
      </c>
      <c r="V31" s="62">
        <f t="shared" si="4"/>
        <v>125.509</v>
      </c>
      <c r="W31" s="62">
        <f t="shared" si="4"/>
        <v>169.55500000000001</v>
      </c>
      <c r="X31" s="62">
        <f t="shared" si="4"/>
        <v>113.762</v>
      </c>
      <c r="Y31" s="62">
        <f t="shared" si="4"/>
        <v>179.947</v>
      </c>
      <c r="Z31" s="63" t="str">
        <f t="shared" si="4"/>
        <v/>
      </c>
      <c r="AA31" s="64">
        <f>SUM(AA28:AA30)</f>
        <v>1381.8040000000001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0.8</v>
      </c>
      <c r="G38" s="99">
        <v>4.9000000000000004</v>
      </c>
      <c r="H38" s="99"/>
      <c r="I38" s="99"/>
      <c r="J38" s="99"/>
      <c r="K38" s="99"/>
      <c r="L38" s="99"/>
      <c r="M38" s="99"/>
      <c r="N38" s="99"/>
      <c r="O38" s="99">
        <v>0.6</v>
      </c>
      <c r="P38" s="99">
        <v>8.3000000000000007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14.600000000000001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0.8</v>
      </c>
      <c r="G39" s="88">
        <f t="shared" si="6"/>
        <v>4.9000000000000004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0.6</v>
      </c>
      <c r="P39" s="88">
        <f t="shared" si="6"/>
        <v>8.3000000000000007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14.600000000000001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0.8</v>
      </c>
      <c r="G46" s="99">
        <v>4.9000000000000004</v>
      </c>
      <c r="H46" s="99"/>
      <c r="I46" s="99"/>
      <c r="J46" s="99"/>
      <c r="K46" s="99"/>
      <c r="L46" s="99"/>
      <c r="M46" s="99"/>
      <c r="N46" s="99"/>
      <c r="O46" s="99">
        <v>0.6</v>
      </c>
      <c r="P46" s="99">
        <v>8.3000000000000007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14.600000000000001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0.8</v>
      </c>
      <c r="G48" s="88">
        <f t="shared" si="8"/>
        <v>4.9000000000000004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0.6</v>
      </c>
      <c r="P48" s="88">
        <f t="shared" si="8"/>
        <v>8.3000000000000007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14.600000000000001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21.786999999999999</v>
      </c>
      <c r="C51" s="88">
        <f t="shared" si="10"/>
        <v>19.107999999999997</v>
      </c>
      <c r="D51" s="88">
        <f t="shared" si="10"/>
        <v>4.2460000000000004</v>
      </c>
      <c r="E51" s="88">
        <f t="shared" si="10"/>
        <v>3.2709999999999999</v>
      </c>
      <c r="F51" s="88">
        <f t="shared" si="10"/>
        <v>4.3019999999999996</v>
      </c>
      <c r="G51" s="88">
        <f t="shared" si="10"/>
        <v>6.1710000000000003</v>
      </c>
      <c r="H51" s="88">
        <f t="shared" si="10"/>
        <v>33.131999999999998</v>
      </c>
      <c r="I51" s="88">
        <f t="shared" si="10"/>
        <v>43.003999999999998</v>
      </c>
      <c r="J51" s="88">
        <f t="shared" si="10"/>
        <v>24.143999999999998</v>
      </c>
      <c r="K51" s="88">
        <f t="shared" si="10"/>
        <v>8.8209999999999997</v>
      </c>
      <c r="L51" s="88">
        <f t="shared" si="10"/>
        <v>10.851000000000001</v>
      </c>
      <c r="M51" s="88">
        <f t="shared" si="10"/>
        <v>11.05</v>
      </c>
      <c r="N51" s="88">
        <f t="shared" si="10"/>
        <v>14.659000000000002</v>
      </c>
      <c r="O51" s="88">
        <f t="shared" si="10"/>
        <v>16.946999999999999</v>
      </c>
      <c r="P51" s="88">
        <f t="shared" si="10"/>
        <v>17.106000000000002</v>
      </c>
      <c r="Q51" s="88">
        <f t="shared" si="10"/>
        <v>61.87700000000001</v>
      </c>
      <c r="R51" s="88">
        <f t="shared" si="10"/>
        <v>74.647999999999996</v>
      </c>
      <c r="S51" s="88">
        <f t="shared" si="10"/>
        <v>263.05799999999999</v>
      </c>
      <c r="T51" s="88">
        <f t="shared" si="10"/>
        <v>125.416</v>
      </c>
      <c r="U51" s="88">
        <f t="shared" si="10"/>
        <v>44.033000000000001</v>
      </c>
      <c r="V51" s="88">
        <f t="shared" si="10"/>
        <v>125.509</v>
      </c>
      <c r="W51" s="88">
        <f t="shared" si="10"/>
        <v>169.55499999999998</v>
      </c>
      <c r="X51" s="88">
        <f t="shared" si="10"/>
        <v>113.762</v>
      </c>
      <c r="Y51" s="88">
        <f t="shared" si="10"/>
        <v>179.947</v>
      </c>
      <c r="Z51" s="89" t="str">
        <f t="shared" si="10"/>
        <v/>
      </c>
      <c r="AA51" s="104">
        <f>SUM(B51:Z51)</f>
        <v>1396.404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21.754999999999999</v>
      </c>
      <c r="C4" s="18">
        <v>19.065000000000001</v>
      </c>
      <c r="D4" s="18">
        <v>4.2210000000000001</v>
      </c>
      <c r="E4" s="18">
        <v>3.3</v>
      </c>
      <c r="F4" s="18">
        <v>4.266</v>
      </c>
      <c r="G4" s="18">
        <v>6.1850000000000005</v>
      </c>
      <c r="H4" s="18">
        <v>33.170999999999992</v>
      </c>
      <c r="I4" s="18">
        <v>43.004000000000005</v>
      </c>
      <c r="J4" s="18">
        <v>24.143999999999998</v>
      </c>
      <c r="K4" s="18">
        <v>8.8209999999999997</v>
      </c>
      <c r="L4" s="18">
        <v>10.851000000000001</v>
      </c>
      <c r="M4" s="18">
        <v>11.049999999999999</v>
      </c>
      <c r="N4" s="18">
        <v>14.658999999999999</v>
      </c>
      <c r="O4" s="18">
        <v>16.969000000000001</v>
      </c>
      <c r="P4" s="18">
        <v>17.117999999999999</v>
      </c>
      <c r="Q4" s="18">
        <v>61.877000000000002</v>
      </c>
      <c r="R4" s="18">
        <v>74.647999999999996</v>
      </c>
      <c r="S4" s="18">
        <v>263.00900000000001</v>
      </c>
      <c r="T4" s="18">
        <v>125.375</v>
      </c>
      <c r="U4" s="18">
        <v>44.076000000000001</v>
      </c>
      <c r="V4" s="18">
        <v>125.509</v>
      </c>
      <c r="W4" s="18">
        <v>169.55600000000001</v>
      </c>
      <c r="X4" s="18">
        <v>113.739</v>
      </c>
      <c r="Y4" s="18">
        <v>179.95599999999999</v>
      </c>
      <c r="Z4" s="19"/>
      <c r="AA4" s="20">
        <f>SUM(B4:Z4)</f>
        <v>1396.3239999999998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111.92</v>
      </c>
      <c r="C7" s="28">
        <v>107.94</v>
      </c>
      <c r="D7" s="28">
        <v>92.72</v>
      </c>
      <c r="E7" s="28">
        <v>94.12</v>
      </c>
      <c r="F7" s="28">
        <v>94.51</v>
      </c>
      <c r="G7" s="28">
        <v>94.53</v>
      </c>
      <c r="H7" s="28">
        <v>95</v>
      </c>
      <c r="I7" s="28">
        <v>91.72</v>
      </c>
      <c r="J7" s="28">
        <v>74.63</v>
      </c>
      <c r="K7" s="28">
        <v>80.86</v>
      </c>
      <c r="L7" s="28">
        <v>83.92</v>
      </c>
      <c r="M7" s="28">
        <v>79.61</v>
      </c>
      <c r="N7" s="28">
        <v>80</v>
      </c>
      <c r="O7" s="28">
        <v>92.72</v>
      </c>
      <c r="P7" s="28">
        <v>92.72</v>
      </c>
      <c r="Q7" s="28">
        <v>116.59</v>
      </c>
      <c r="R7" s="28">
        <v>123.12</v>
      </c>
      <c r="S7" s="28">
        <v>130</v>
      </c>
      <c r="T7" s="28">
        <v>145</v>
      </c>
      <c r="U7" s="28">
        <v>149</v>
      </c>
      <c r="V7" s="28">
        <v>128.33000000000001</v>
      </c>
      <c r="W7" s="28">
        <v>131</v>
      </c>
      <c r="X7" s="28">
        <v>118</v>
      </c>
      <c r="Y7" s="28">
        <v>109.83</v>
      </c>
      <c r="Z7" s="29"/>
      <c r="AA7" s="30">
        <f>IF(SUM(B7:Z7)&lt;&gt;0,AVERAGEIF(B7:Z7,"&lt;&gt;"""),"")</f>
        <v>104.90791666666667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11.309000000000001</v>
      </c>
      <c r="K12" s="52"/>
      <c r="L12" s="52">
        <v>5.3999999999999999E-2</v>
      </c>
      <c r="M12" s="52"/>
      <c r="N12" s="52"/>
      <c r="O12" s="52"/>
      <c r="P12" s="52"/>
      <c r="Q12" s="52"/>
      <c r="R12" s="52">
        <v>0.80200000000000005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12.165000000000001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0.5</v>
      </c>
      <c r="K14" s="57">
        <v>0.214</v>
      </c>
      <c r="L14" s="57">
        <v>0.42399999999999999</v>
      </c>
      <c r="M14" s="57">
        <v>0.32200000000000001</v>
      </c>
      <c r="N14" s="57">
        <v>2E-3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1.462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11.809000000000001</v>
      </c>
      <c r="K16" s="62">
        <f t="shared" si="1"/>
        <v>0.214</v>
      </c>
      <c r="L16" s="62">
        <f t="shared" si="1"/>
        <v>0.47799999999999998</v>
      </c>
      <c r="M16" s="62">
        <f t="shared" si="1"/>
        <v>0.32200000000000001</v>
      </c>
      <c r="N16" s="62">
        <f t="shared" si="1"/>
        <v>2E-3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0.80200000000000005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13.627000000000001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</v>
      </c>
      <c r="S19" s="72">
        <v>1</v>
      </c>
      <c r="T19" s="72">
        <v>76</v>
      </c>
      <c r="U19" s="72">
        <v>1</v>
      </c>
      <c r="V19" s="72">
        <v>104</v>
      </c>
      <c r="W19" s="72">
        <v>1</v>
      </c>
      <c r="X19" s="72">
        <v>1</v>
      </c>
      <c r="Y19" s="72"/>
      <c r="Z19" s="73"/>
      <c r="AA19" s="74">
        <f t="shared" ref="AA19:AA24" si="2">SUM(B19:Z19)</f>
        <v>185</v>
      </c>
    </row>
    <row r="20" spans="1:27" ht="24.95" customHeight="1" x14ac:dyDescent="0.2">
      <c r="A20" s="75" t="s">
        <v>15</v>
      </c>
      <c r="B20" s="76">
        <v>1.036</v>
      </c>
      <c r="C20" s="77">
        <v>3.4000000000000002E-2</v>
      </c>
      <c r="D20" s="77">
        <v>3.4000000000000002E-2</v>
      </c>
      <c r="E20" s="77">
        <v>3.3000000000000002E-2</v>
      </c>
      <c r="F20" s="77">
        <v>3.4000000000000002E-2</v>
      </c>
      <c r="G20" s="77">
        <v>3.5000000000000003E-2</v>
      </c>
      <c r="H20" s="77">
        <v>3.5999999999999997E-2</v>
      </c>
      <c r="I20" s="77">
        <v>3.5999999999999997E-2</v>
      </c>
      <c r="J20" s="77">
        <v>3.6999999999999998E-2</v>
      </c>
      <c r="K20" s="77">
        <v>3.7999999999999999E-2</v>
      </c>
      <c r="L20" s="77">
        <v>9.8000000000000004E-2</v>
      </c>
      <c r="M20" s="77">
        <v>6.7000000000000004E-2</v>
      </c>
      <c r="N20" s="77">
        <v>3.6999999999999998E-2</v>
      </c>
      <c r="O20" s="77">
        <v>3.6999999999999998E-2</v>
      </c>
      <c r="P20" s="77">
        <v>0.49299999999999999</v>
      </c>
      <c r="Q20" s="77">
        <v>9.6620000000000008</v>
      </c>
      <c r="R20" s="77">
        <v>12.955</v>
      </c>
      <c r="S20" s="77">
        <v>5.6719999999999997</v>
      </c>
      <c r="T20" s="77">
        <v>5.6840000000000002</v>
      </c>
      <c r="U20" s="77">
        <v>5.6850000000000005</v>
      </c>
      <c r="V20" s="77">
        <v>5.8940000000000001</v>
      </c>
      <c r="W20" s="77">
        <v>6.2549999999999999</v>
      </c>
      <c r="X20" s="77">
        <v>6.625</v>
      </c>
      <c r="Y20" s="77">
        <v>3.4000000000000002E-2</v>
      </c>
      <c r="Z20" s="78"/>
      <c r="AA20" s="79">
        <f t="shared" si="2"/>
        <v>60.551000000000002</v>
      </c>
    </row>
    <row r="21" spans="1:27" ht="24.95" customHeight="1" x14ac:dyDescent="0.2">
      <c r="A21" s="75" t="s">
        <v>16</v>
      </c>
      <c r="B21" s="80">
        <v>4.9190000000000005</v>
      </c>
      <c r="C21" s="81">
        <v>4.3309999999999995</v>
      </c>
      <c r="D21" s="81">
        <v>3.387</v>
      </c>
      <c r="E21" s="81">
        <v>1.2669999999999999</v>
      </c>
      <c r="F21" s="81">
        <v>4.2320000000000002</v>
      </c>
      <c r="G21" s="81">
        <v>6.15</v>
      </c>
      <c r="H21" s="81">
        <v>6.7349999999999994</v>
      </c>
      <c r="I21" s="81">
        <v>17.867999999999999</v>
      </c>
      <c r="J21" s="81">
        <v>12.298</v>
      </c>
      <c r="K21" s="81">
        <v>8.5689999999999991</v>
      </c>
      <c r="L21" s="81">
        <v>10.274999999999999</v>
      </c>
      <c r="M21" s="81">
        <v>10.661</v>
      </c>
      <c r="N21" s="81">
        <v>14.62</v>
      </c>
      <c r="O21" s="81">
        <v>16.931999999999999</v>
      </c>
      <c r="P21" s="81">
        <v>16.625</v>
      </c>
      <c r="Q21" s="81">
        <v>52.215000000000003</v>
      </c>
      <c r="R21" s="81">
        <v>59.890999999999998</v>
      </c>
      <c r="S21" s="81">
        <v>7.9370000000000003</v>
      </c>
      <c r="T21" s="81">
        <v>6.891</v>
      </c>
      <c r="U21" s="81">
        <v>6.891</v>
      </c>
      <c r="V21" s="81">
        <v>15.615</v>
      </c>
      <c r="W21" s="81">
        <v>8.4009999999999998</v>
      </c>
      <c r="X21" s="81">
        <v>16.314</v>
      </c>
      <c r="Y21" s="81">
        <v>7.8220000000000001</v>
      </c>
      <c r="Z21" s="78"/>
      <c r="AA21" s="79">
        <f t="shared" si="2"/>
        <v>320.84600000000012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5.9550000000000001</v>
      </c>
      <c r="C25" s="88">
        <f t="shared" si="3"/>
        <v>4.3649999999999993</v>
      </c>
      <c r="D25" s="88">
        <f t="shared" si="3"/>
        <v>3.4209999999999998</v>
      </c>
      <c r="E25" s="88">
        <f t="shared" si="3"/>
        <v>1.2999999999999998</v>
      </c>
      <c r="F25" s="88">
        <f t="shared" si="3"/>
        <v>4.266</v>
      </c>
      <c r="G25" s="88">
        <f t="shared" si="3"/>
        <v>6.1850000000000005</v>
      </c>
      <c r="H25" s="88">
        <f t="shared" si="3"/>
        <v>6.770999999999999</v>
      </c>
      <c r="I25" s="88">
        <f t="shared" si="3"/>
        <v>17.904</v>
      </c>
      <c r="J25" s="88">
        <f t="shared" si="3"/>
        <v>12.335000000000001</v>
      </c>
      <c r="K25" s="88">
        <f t="shared" si="3"/>
        <v>8.6069999999999993</v>
      </c>
      <c r="L25" s="88">
        <f t="shared" si="3"/>
        <v>10.372999999999999</v>
      </c>
      <c r="M25" s="88">
        <f t="shared" si="3"/>
        <v>10.728</v>
      </c>
      <c r="N25" s="88">
        <f t="shared" si="3"/>
        <v>14.657</v>
      </c>
      <c r="O25" s="88">
        <f t="shared" si="3"/>
        <v>16.968999999999998</v>
      </c>
      <c r="P25" s="88">
        <f t="shared" si="3"/>
        <v>17.117999999999999</v>
      </c>
      <c r="Q25" s="88">
        <f t="shared" si="3"/>
        <v>61.877000000000002</v>
      </c>
      <c r="R25" s="88">
        <f t="shared" si="3"/>
        <v>73.846000000000004</v>
      </c>
      <c r="S25" s="88">
        <f t="shared" si="3"/>
        <v>14.609</v>
      </c>
      <c r="T25" s="88">
        <f t="shared" si="3"/>
        <v>88.575000000000003</v>
      </c>
      <c r="U25" s="88">
        <f t="shared" si="3"/>
        <v>13.576000000000001</v>
      </c>
      <c r="V25" s="88">
        <f t="shared" si="3"/>
        <v>125.509</v>
      </c>
      <c r="W25" s="88">
        <f t="shared" si="3"/>
        <v>15.655999999999999</v>
      </c>
      <c r="X25" s="88">
        <f t="shared" si="3"/>
        <v>23.939</v>
      </c>
      <c r="Y25" s="88">
        <f t="shared" si="3"/>
        <v>7.8559999999999999</v>
      </c>
      <c r="Z25" s="89">
        <f t="shared" si="3"/>
        <v>0</v>
      </c>
      <c r="AA25" s="90">
        <f t="shared" si="3"/>
        <v>566.39700000000016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5.9550000000000001</v>
      </c>
      <c r="C29" s="77">
        <v>4.3650000000000002</v>
      </c>
      <c r="D29" s="77">
        <v>3.4209999999999998</v>
      </c>
      <c r="E29" s="77">
        <v>1.3</v>
      </c>
      <c r="F29" s="77">
        <v>4.266</v>
      </c>
      <c r="G29" s="77">
        <v>6.1849999999999996</v>
      </c>
      <c r="H29" s="77">
        <v>6.7709999999999999</v>
      </c>
      <c r="I29" s="77">
        <v>17.904</v>
      </c>
      <c r="J29" s="77">
        <v>24.143999999999998</v>
      </c>
      <c r="K29" s="77">
        <v>8.8209999999999997</v>
      </c>
      <c r="L29" s="77">
        <v>10.851000000000001</v>
      </c>
      <c r="M29" s="77">
        <v>11.05</v>
      </c>
      <c r="N29" s="77">
        <v>14.659000000000001</v>
      </c>
      <c r="O29" s="77">
        <v>16.969000000000001</v>
      </c>
      <c r="P29" s="77">
        <v>17.117999999999999</v>
      </c>
      <c r="Q29" s="77">
        <v>61.877000000000002</v>
      </c>
      <c r="R29" s="77">
        <v>74.647999999999996</v>
      </c>
      <c r="S29" s="77">
        <v>14.609</v>
      </c>
      <c r="T29" s="77">
        <v>88.575000000000003</v>
      </c>
      <c r="U29" s="77">
        <v>13.576000000000001</v>
      </c>
      <c r="V29" s="77">
        <v>125.509</v>
      </c>
      <c r="W29" s="77">
        <v>15.656000000000001</v>
      </c>
      <c r="X29" s="77">
        <v>23.939</v>
      </c>
      <c r="Y29" s="77">
        <v>7.8559999999999999</v>
      </c>
      <c r="Z29" s="78"/>
      <c r="AA29" s="79">
        <f>SUM(B29:Z29)</f>
        <v>580.02399999999989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5.9550000000000001</v>
      </c>
      <c r="C31" s="62">
        <f t="shared" si="4"/>
        <v>4.3650000000000002</v>
      </c>
      <c r="D31" s="62">
        <f t="shared" si="4"/>
        <v>3.4209999999999998</v>
      </c>
      <c r="E31" s="62">
        <f t="shared" si="4"/>
        <v>1.3</v>
      </c>
      <c r="F31" s="62">
        <f t="shared" si="4"/>
        <v>4.266</v>
      </c>
      <c r="G31" s="62">
        <f t="shared" si="4"/>
        <v>6.1849999999999996</v>
      </c>
      <c r="H31" s="62">
        <f t="shared" si="4"/>
        <v>6.7709999999999999</v>
      </c>
      <c r="I31" s="62">
        <f t="shared" si="4"/>
        <v>17.904</v>
      </c>
      <c r="J31" s="62">
        <f t="shared" si="4"/>
        <v>24.143999999999998</v>
      </c>
      <c r="K31" s="62">
        <f t="shared" si="4"/>
        <v>8.8209999999999997</v>
      </c>
      <c r="L31" s="62">
        <f t="shared" si="4"/>
        <v>10.851000000000001</v>
      </c>
      <c r="M31" s="62">
        <f t="shared" si="4"/>
        <v>11.05</v>
      </c>
      <c r="N31" s="62">
        <f t="shared" si="4"/>
        <v>14.659000000000001</v>
      </c>
      <c r="O31" s="62">
        <f t="shared" si="4"/>
        <v>16.969000000000001</v>
      </c>
      <c r="P31" s="62">
        <f t="shared" si="4"/>
        <v>17.117999999999999</v>
      </c>
      <c r="Q31" s="62">
        <f t="shared" si="4"/>
        <v>61.877000000000002</v>
      </c>
      <c r="R31" s="62">
        <f t="shared" si="4"/>
        <v>74.647999999999996</v>
      </c>
      <c r="S31" s="62">
        <f t="shared" si="4"/>
        <v>14.609</v>
      </c>
      <c r="T31" s="62">
        <f t="shared" si="4"/>
        <v>88.575000000000003</v>
      </c>
      <c r="U31" s="62">
        <f t="shared" si="4"/>
        <v>13.576000000000001</v>
      </c>
      <c r="V31" s="62">
        <f t="shared" si="4"/>
        <v>125.509</v>
      </c>
      <c r="W31" s="62">
        <f t="shared" si="4"/>
        <v>15.656000000000001</v>
      </c>
      <c r="X31" s="62">
        <f t="shared" si="4"/>
        <v>23.939</v>
      </c>
      <c r="Y31" s="62">
        <f t="shared" si="4"/>
        <v>7.8559999999999999</v>
      </c>
      <c r="Z31" s="63">
        <f t="shared" si="4"/>
        <v>0</v>
      </c>
      <c r="AA31" s="64">
        <f t="shared" si="4"/>
        <v>580.02399999999989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15.8</v>
      </c>
      <c r="C38" s="99">
        <v>14.7</v>
      </c>
      <c r="D38" s="99">
        <v>0.8</v>
      </c>
      <c r="E38" s="99">
        <v>2</v>
      </c>
      <c r="F38" s="99"/>
      <c r="G38" s="99"/>
      <c r="H38" s="99">
        <v>26.4</v>
      </c>
      <c r="I38" s="99">
        <v>25.1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248.4</v>
      </c>
      <c r="T38" s="99">
        <v>36.799999999999997</v>
      </c>
      <c r="U38" s="99">
        <v>30.5</v>
      </c>
      <c r="V38" s="99"/>
      <c r="W38" s="99">
        <v>153.9</v>
      </c>
      <c r="X38" s="99">
        <v>89.8</v>
      </c>
      <c r="Y38" s="99">
        <v>172.1</v>
      </c>
      <c r="Z38" s="100"/>
      <c r="AA38" s="79">
        <f t="shared" si="5"/>
        <v>816.3</v>
      </c>
    </row>
    <row r="39" spans="1:27" ht="30" customHeight="1" thickBot="1" x14ac:dyDescent="0.25">
      <c r="A39" s="86" t="s">
        <v>45</v>
      </c>
      <c r="B39" s="87">
        <f t="shared" ref="B39:Z39" si="6">SUM(B34:B38)</f>
        <v>15.8</v>
      </c>
      <c r="C39" s="88">
        <f t="shared" si="6"/>
        <v>14.7</v>
      </c>
      <c r="D39" s="88">
        <f t="shared" si="6"/>
        <v>0.8</v>
      </c>
      <c r="E39" s="88">
        <f t="shared" si="6"/>
        <v>2</v>
      </c>
      <c r="F39" s="88">
        <f t="shared" si="6"/>
        <v>0</v>
      </c>
      <c r="G39" s="88">
        <f t="shared" si="6"/>
        <v>0</v>
      </c>
      <c r="H39" s="88">
        <f t="shared" si="6"/>
        <v>26.4</v>
      </c>
      <c r="I39" s="88">
        <f t="shared" si="6"/>
        <v>25.1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248.4</v>
      </c>
      <c r="T39" s="88">
        <f t="shared" si="6"/>
        <v>36.799999999999997</v>
      </c>
      <c r="U39" s="88">
        <f t="shared" si="6"/>
        <v>30.5</v>
      </c>
      <c r="V39" s="88">
        <f t="shared" si="6"/>
        <v>0</v>
      </c>
      <c r="W39" s="88">
        <f t="shared" si="6"/>
        <v>153.9</v>
      </c>
      <c r="X39" s="88">
        <f t="shared" si="6"/>
        <v>89.8</v>
      </c>
      <c r="Y39" s="88">
        <f t="shared" si="6"/>
        <v>172.1</v>
      </c>
      <c r="Z39" s="89">
        <f t="shared" si="6"/>
        <v>0</v>
      </c>
      <c r="AA39" s="90">
        <f t="shared" si="5"/>
        <v>816.3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15.8</v>
      </c>
      <c r="C46" s="99">
        <v>14.7</v>
      </c>
      <c r="D46" s="99">
        <v>0.8</v>
      </c>
      <c r="E46" s="99">
        <v>2</v>
      </c>
      <c r="F46" s="99"/>
      <c r="G46" s="99"/>
      <c r="H46" s="99">
        <v>26.4</v>
      </c>
      <c r="I46" s="99">
        <v>25.1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248.4</v>
      </c>
      <c r="T46" s="99">
        <v>36.799999999999997</v>
      </c>
      <c r="U46" s="99">
        <v>30.5</v>
      </c>
      <c r="V46" s="99"/>
      <c r="W46" s="99">
        <v>153.9</v>
      </c>
      <c r="X46" s="99">
        <v>89.8</v>
      </c>
      <c r="Y46" s="99">
        <v>172.1</v>
      </c>
      <c r="Z46" s="100"/>
      <c r="AA46" s="79">
        <f t="shared" si="7"/>
        <v>816.3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15.8</v>
      </c>
      <c r="C48" s="88">
        <f t="shared" ref="C48:Z48" si="8">SUM(C42:C47)</f>
        <v>14.7</v>
      </c>
      <c r="D48" s="88">
        <f t="shared" si="8"/>
        <v>0.8</v>
      </c>
      <c r="E48" s="88">
        <f t="shared" si="8"/>
        <v>2</v>
      </c>
      <c r="F48" s="88">
        <f t="shared" si="8"/>
        <v>0</v>
      </c>
      <c r="G48" s="88">
        <f t="shared" si="8"/>
        <v>0</v>
      </c>
      <c r="H48" s="88">
        <f t="shared" si="8"/>
        <v>26.4</v>
      </c>
      <c r="I48" s="88">
        <f t="shared" si="8"/>
        <v>25.1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248.4</v>
      </c>
      <c r="T48" s="88">
        <f t="shared" si="8"/>
        <v>36.799999999999997</v>
      </c>
      <c r="U48" s="88">
        <f t="shared" si="8"/>
        <v>30.5</v>
      </c>
      <c r="V48" s="88">
        <f t="shared" si="8"/>
        <v>0</v>
      </c>
      <c r="W48" s="88">
        <f t="shared" si="8"/>
        <v>153.9</v>
      </c>
      <c r="X48" s="88">
        <f t="shared" si="8"/>
        <v>89.8</v>
      </c>
      <c r="Y48" s="88">
        <f t="shared" si="8"/>
        <v>172.1</v>
      </c>
      <c r="Z48" s="89">
        <f t="shared" si="8"/>
        <v>0</v>
      </c>
      <c r="AA48" s="90">
        <f t="shared" si="7"/>
        <v>816.3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21.755000000000003</v>
      </c>
      <c r="C51" s="88">
        <f t="shared" si="10"/>
        <v>19.064999999999998</v>
      </c>
      <c r="D51" s="88">
        <f t="shared" si="10"/>
        <v>4.2210000000000001</v>
      </c>
      <c r="E51" s="88">
        <f t="shared" si="10"/>
        <v>3.3</v>
      </c>
      <c r="F51" s="88">
        <f t="shared" si="10"/>
        <v>4.266</v>
      </c>
      <c r="G51" s="88">
        <f t="shared" si="10"/>
        <v>6.1850000000000005</v>
      </c>
      <c r="H51" s="88">
        <f t="shared" si="10"/>
        <v>33.170999999999999</v>
      </c>
      <c r="I51" s="88">
        <f t="shared" si="10"/>
        <v>43.004000000000005</v>
      </c>
      <c r="J51" s="88">
        <f t="shared" si="10"/>
        <v>24.144000000000002</v>
      </c>
      <c r="K51" s="88">
        <f t="shared" si="10"/>
        <v>8.8209999999999997</v>
      </c>
      <c r="L51" s="88">
        <f t="shared" si="10"/>
        <v>10.850999999999999</v>
      </c>
      <c r="M51" s="88">
        <f t="shared" si="10"/>
        <v>11.049999999999999</v>
      </c>
      <c r="N51" s="88">
        <f t="shared" si="10"/>
        <v>14.659000000000001</v>
      </c>
      <c r="O51" s="88">
        <f t="shared" si="10"/>
        <v>16.968999999999998</v>
      </c>
      <c r="P51" s="88">
        <f t="shared" si="10"/>
        <v>17.117999999999999</v>
      </c>
      <c r="Q51" s="88">
        <f t="shared" si="10"/>
        <v>61.877000000000002</v>
      </c>
      <c r="R51" s="88">
        <f t="shared" si="10"/>
        <v>74.64800000000001</v>
      </c>
      <c r="S51" s="88">
        <f t="shared" si="10"/>
        <v>263.00900000000001</v>
      </c>
      <c r="T51" s="88">
        <f t="shared" si="10"/>
        <v>125.375</v>
      </c>
      <c r="U51" s="88">
        <f t="shared" si="10"/>
        <v>44.076000000000001</v>
      </c>
      <c r="V51" s="88">
        <f t="shared" si="10"/>
        <v>125.509</v>
      </c>
      <c r="W51" s="88">
        <f t="shared" si="10"/>
        <v>169.55600000000001</v>
      </c>
      <c r="X51" s="88">
        <f t="shared" si="10"/>
        <v>113.739</v>
      </c>
      <c r="Y51" s="88">
        <f t="shared" si="10"/>
        <v>179.95599999999999</v>
      </c>
      <c r="Z51" s="89">
        <f t="shared" si="10"/>
        <v>0</v>
      </c>
      <c r="AA51" s="104">
        <f>SUM(B51:Z51)</f>
        <v>1396.3240000000001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15.8</v>
      </c>
      <c r="C4" s="18">
        <v>14.7</v>
      </c>
      <c r="D4" s="18">
        <v>0.8</v>
      </c>
      <c r="E4" s="18">
        <v>2</v>
      </c>
      <c r="F4" s="18">
        <v>-0.8</v>
      </c>
      <c r="G4" s="18">
        <v>-4.9000000000000004</v>
      </c>
      <c r="H4" s="18">
        <v>26.4</v>
      </c>
      <c r="I4" s="18">
        <v>25.1</v>
      </c>
      <c r="J4" s="18"/>
      <c r="K4" s="18"/>
      <c r="L4" s="18"/>
      <c r="M4" s="18"/>
      <c r="N4" s="18"/>
      <c r="O4" s="18">
        <v>-0.6</v>
      </c>
      <c r="P4" s="18">
        <v>-8.3000000000000007</v>
      </c>
      <c r="Q4" s="18"/>
      <c r="R4" s="18"/>
      <c r="S4" s="18">
        <v>248.4</v>
      </c>
      <c r="T4" s="18">
        <v>36.799999999999997</v>
      </c>
      <c r="U4" s="18">
        <v>30.5</v>
      </c>
      <c r="V4" s="18"/>
      <c r="W4" s="18">
        <v>153.9</v>
      </c>
      <c r="X4" s="18">
        <v>89.8</v>
      </c>
      <c r="Y4" s="18">
        <v>172.1</v>
      </c>
      <c r="Z4" s="19"/>
      <c r="AA4" s="111">
        <f>SUM(B4:Z4)</f>
        <v>801.7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111.92</v>
      </c>
      <c r="C7" s="117">
        <v>107.94</v>
      </c>
      <c r="D7" s="117">
        <v>92.72</v>
      </c>
      <c r="E7" s="117">
        <v>94.12</v>
      </c>
      <c r="F7" s="117">
        <v>94.51</v>
      </c>
      <c r="G7" s="117">
        <v>94.53</v>
      </c>
      <c r="H7" s="117">
        <v>95</v>
      </c>
      <c r="I7" s="117">
        <v>91.72</v>
      </c>
      <c r="J7" s="117">
        <v>74.63</v>
      </c>
      <c r="K7" s="117">
        <v>80.86</v>
      </c>
      <c r="L7" s="117">
        <v>83.92</v>
      </c>
      <c r="M7" s="117">
        <v>79.61</v>
      </c>
      <c r="N7" s="117">
        <v>80</v>
      </c>
      <c r="O7" s="117">
        <v>92.72</v>
      </c>
      <c r="P7" s="117">
        <v>92.72</v>
      </c>
      <c r="Q7" s="117">
        <v>116.59</v>
      </c>
      <c r="R7" s="117">
        <v>123.12</v>
      </c>
      <c r="S7" s="117">
        <v>130</v>
      </c>
      <c r="T7" s="117">
        <v>145</v>
      </c>
      <c r="U7" s="117">
        <v>149</v>
      </c>
      <c r="V7" s="117">
        <v>128.33000000000001</v>
      </c>
      <c r="W7" s="117">
        <v>131</v>
      </c>
      <c r="X7" s="117">
        <v>118</v>
      </c>
      <c r="Y7" s="117">
        <v>109.83</v>
      </c>
      <c r="Z7" s="118"/>
      <c r="AA7" s="119">
        <f>IF(SUM(B7:Z7)&lt;&gt;0,AVERAGEIF(B7:Z7,"&lt;&gt;"""),"")</f>
        <v>104.90791666666667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0.8</v>
      </c>
      <c r="G15" s="133">
        <v>4.9000000000000004</v>
      </c>
      <c r="H15" s="133"/>
      <c r="I15" s="133"/>
      <c r="J15" s="133"/>
      <c r="K15" s="133"/>
      <c r="L15" s="133"/>
      <c r="M15" s="133"/>
      <c r="N15" s="133"/>
      <c r="O15" s="133">
        <v>0.6</v>
      </c>
      <c r="P15" s="133">
        <v>8.3000000000000007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14.600000000000001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0.8</v>
      </c>
      <c r="G16" s="135">
        <f t="shared" si="1"/>
        <v>4.9000000000000004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0.6</v>
      </c>
      <c r="P16" s="135">
        <f t="shared" si="1"/>
        <v>8.3000000000000007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14.600000000000001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15.8</v>
      </c>
      <c r="C23" s="133">
        <v>14.7</v>
      </c>
      <c r="D23" s="133">
        <v>0.8</v>
      </c>
      <c r="E23" s="133">
        <v>2</v>
      </c>
      <c r="F23" s="133"/>
      <c r="G23" s="133"/>
      <c r="H23" s="133">
        <v>26.4</v>
      </c>
      <c r="I23" s="133">
        <v>25.1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248.4</v>
      </c>
      <c r="T23" s="133">
        <v>36.799999999999997</v>
      </c>
      <c r="U23" s="133">
        <v>30.5</v>
      </c>
      <c r="V23" s="133"/>
      <c r="W23" s="133">
        <v>153.9</v>
      </c>
      <c r="X23" s="133">
        <v>89.8</v>
      </c>
      <c r="Y23" s="133">
        <v>172.1</v>
      </c>
      <c r="Z23" s="131"/>
      <c r="AA23" s="132">
        <f t="shared" si="2"/>
        <v>816.3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15.8</v>
      </c>
      <c r="C24" s="135">
        <f t="shared" si="3"/>
        <v>14.7</v>
      </c>
      <c r="D24" s="135">
        <f t="shared" si="3"/>
        <v>0.8</v>
      </c>
      <c r="E24" s="135">
        <f t="shared" si="3"/>
        <v>2</v>
      </c>
      <c r="F24" s="135">
        <f t="shared" si="3"/>
        <v>0</v>
      </c>
      <c r="G24" s="135">
        <f t="shared" si="3"/>
        <v>0</v>
      </c>
      <c r="H24" s="135">
        <f t="shared" si="3"/>
        <v>26.4</v>
      </c>
      <c r="I24" s="135">
        <f t="shared" si="3"/>
        <v>25.1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248.4</v>
      </c>
      <c r="T24" s="135">
        <f t="shared" si="3"/>
        <v>36.799999999999997</v>
      </c>
      <c r="U24" s="135">
        <f t="shared" si="3"/>
        <v>30.5</v>
      </c>
      <c r="V24" s="135">
        <f t="shared" si="3"/>
        <v>0</v>
      </c>
      <c r="W24" s="135">
        <f t="shared" si="3"/>
        <v>153.9</v>
      </c>
      <c r="X24" s="135">
        <f t="shared" si="3"/>
        <v>89.8</v>
      </c>
      <c r="Y24" s="135">
        <f t="shared" si="3"/>
        <v>172.1</v>
      </c>
      <c r="Z24" s="136" t="str">
        <f t="shared" si="3"/>
        <v/>
      </c>
      <c r="AA24" s="90">
        <f t="shared" si="2"/>
        <v>816.3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2023-12-09T14:17:23Z</dcterms:created>
  <dcterms:modified xsi:type="dcterms:W3CDTF">2023-12-09T14:17:24Z</dcterms:modified>
</cp:coreProperties>
</file>