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<sst xmlns="http://schemas.openxmlformats.org/spreadsheetml/2006/main" count="117" uniqueCount="53">
  <si>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08/12/2023 16:24:56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</si>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</sst>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E2-4063-8AFB-242E74AD61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E2-4063-8AFB-242E74AD61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5.13</c:v>
                </c:pt>
                <c:pt idx="14">
                  <c:v>19.95</c:v>
                </c:pt>
                <c:pt idx="15">
                  <c:v>85.795000000000002</c:v>
                </c:pt>
                <c:pt idx="16">
                  <c:v>28.692</c:v>
                </c:pt>
                <c:pt idx="17">
                  <c:v>31.22</c:v>
                </c:pt>
                <c:pt idx="18">
                  <c:v>53.664000000000001</c:v>
                </c:pt>
                <c:pt idx="19">
                  <c:v>116.96000000000001</c:v>
                </c:pt>
                <c:pt idx="20">
                  <c:v>125.267</c:v>
                </c:pt>
                <c:pt idx="21">
                  <c:v>78.236000000000004</c:v>
                </c:pt>
                <c:pt idx="22">
                  <c:v>103.29499999999999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E2-4063-8AFB-242E74AD61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8.4</c:v>
                </c:pt>
                <c:pt idx="13">
                  <c:v>4.9000000000000004</c:v>
                </c:pt>
                <c:pt idx="14">
                  <c:v>69.2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E2-4063-8AFB-242E74AD61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8.3339999999999996</c:v>
                </c:pt>
                <c:pt idx="1">
                  <c:v>7.9559999999999995</c:v>
                </c:pt>
                <c:pt idx="2">
                  <c:v>9.8629999999999995</c:v>
                </c:pt>
                <c:pt idx="3">
                  <c:v>8.5960000000000001</c:v>
                </c:pt>
                <c:pt idx="4">
                  <c:v>15.085000000000001</c:v>
                </c:pt>
                <c:pt idx="5">
                  <c:v>19.117999999999999</c:v>
                </c:pt>
                <c:pt idx="6">
                  <c:v>8.6109999999999989</c:v>
                </c:pt>
                <c:pt idx="7">
                  <c:v>6.3230000000000004</c:v>
                </c:pt>
                <c:pt idx="8">
                  <c:v>9.5940000000000012</c:v>
                </c:pt>
                <c:pt idx="9">
                  <c:v>3.8029999999999999</c:v>
                </c:pt>
                <c:pt idx="10">
                  <c:v>5.585</c:v>
                </c:pt>
                <c:pt idx="11">
                  <c:v>5.5259999999999998</c:v>
                </c:pt>
                <c:pt idx="12">
                  <c:v>6.7390000000000008</c:v>
                </c:pt>
                <c:pt idx="13">
                  <c:v>6.6319999999999997</c:v>
                </c:pt>
                <c:pt idx="14">
                  <c:v>6.331999999999999</c:v>
                </c:pt>
                <c:pt idx="15">
                  <c:v>1.68</c:v>
                </c:pt>
                <c:pt idx="16">
                  <c:v>0.60399999999999998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1.276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E2-4063-8AFB-242E74AD61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E2-4063-8AFB-242E74AD61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E2-4063-8AFB-242E74AD6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18.667999999999999</c:v>
                </c:pt>
                <c:pt idx="1">
                  <c:v>18.631</c:v>
                </c:pt>
                <c:pt idx="2">
                  <c:v>15.965</c:v>
                </c:pt>
                <c:pt idx="3">
                  <c:v>16.32</c:v>
                </c:pt>
                <c:pt idx="4">
                  <c:v>18.834</c:v>
                </c:pt>
                <c:pt idx="5">
                  <c:v>21.120000000000005</c:v>
                </c:pt>
                <c:pt idx="6">
                  <c:v>16.393999999999998</c:v>
                </c:pt>
                <c:pt idx="7">
                  <c:v>18.951000000000001</c:v>
                </c:pt>
                <c:pt idx="8">
                  <c:v>44.653000000000006</c:v>
                </c:pt>
                <c:pt idx="9">
                  <c:v>21.288</c:v>
                </c:pt>
                <c:pt idx="10">
                  <c:v>48.584000000000003</c:v>
                </c:pt>
                <c:pt idx="11">
                  <c:v>49.454999999999998</c:v>
                </c:pt>
                <c:pt idx="12">
                  <c:v>63.265000000000001</c:v>
                </c:pt>
                <c:pt idx="13">
                  <c:v>63.317</c:v>
                </c:pt>
                <c:pt idx="14">
                  <c:v>125.58499999999998</c:v>
                </c:pt>
                <c:pt idx="15">
                  <c:v>140.02600000000001</c:v>
                </c:pt>
                <c:pt idx="16">
                  <c:v>116.779</c:v>
                </c:pt>
                <c:pt idx="17">
                  <c:v>116.21299999999999</c:v>
                </c:pt>
                <c:pt idx="18">
                  <c:v>77.952000000000012</c:v>
                </c:pt>
                <c:pt idx="19">
                  <c:v>140.68800000000002</c:v>
                </c:pt>
                <c:pt idx="20">
                  <c:v>151.02500000000001</c:v>
                </c:pt>
                <c:pt idx="21">
                  <c:v>103.684</c:v>
                </c:pt>
                <c:pt idx="22">
                  <c:v>108.74799999999999</c:v>
                </c:pt>
                <c:pt idx="23">
                  <c:v>51.197000000000003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E2-4063-8AFB-242E74AD6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98.75</c:v>
                </c:pt>
                <c:pt idx="1">
                  <c:v>97.98</c:v>
                </c:pt>
                <c:pt idx="2">
                  <c:v>82.81</c:v>
                </c:pt>
                <c:pt idx="3">
                  <c:v>78</c:v>
                </c:pt>
                <c:pt idx="4">
                  <c:v>77.36</c:v>
                </c:pt>
                <c:pt idx="5">
                  <c:v>82.44</c:v>
                </c:pt>
                <c:pt idx="6">
                  <c:v>80</c:v>
                </c:pt>
                <c:pt idx="7">
                  <c:v>116.59</c:v>
                </c:pt>
                <c:pt idx="8">
                  <c:v>92.51</c:v>
                </c:pt>
                <c:pt idx="9">
                  <c:v>118.4</c:v>
                </c:pt>
                <c:pt idx="10">
                  <c:v>99.75</c:v>
                </c:pt>
                <c:pt idx="11">
                  <c:v>105.28</c:v>
                </c:pt>
                <c:pt idx="12">
                  <c:v>117.13</c:v>
                </c:pt>
                <c:pt idx="13">
                  <c:v>115.59</c:v>
                </c:pt>
                <c:pt idx="14">
                  <c:v>116.97</c:v>
                </c:pt>
                <c:pt idx="15">
                  <c:v>117.23</c:v>
                </c:pt>
                <c:pt idx="16">
                  <c:v>115</c:v>
                </c:pt>
                <c:pt idx="17">
                  <c:v>117</c:v>
                </c:pt>
                <c:pt idx="18">
                  <c:v>116.01</c:v>
                </c:pt>
                <c:pt idx="19">
                  <c:v>119.17</c:v>
                </c:pt>
                <c:pt idx="20">
                  <c:v>116.44</c:v>
                </c:pt>
                <c:pt idx="21">
                  <c:v>111.32</c:v>
                </c:pt>
                <c:pt idx="22">
                  <c:v>117.44</c:v>
                </c:pt>
                <c:pt idx="23">
                  <c:v>112.81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E2-4063-8AFB-242E74AD6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18.667999999999999</v>
      </c>
      <c r="C4" s="18">
        <v>18.631</v>
      </c>
      <c r="D4" s="18">
        <v>15.965</v>
      </c>
      <c r="E4" s="18">
        <v>16.32</v>
      </c>
      <c r="F4" s="18">
        <v>18.834</v>
      </c>
      <c r="G4" s="18">
        <v>21.119999999999997</v>
      </c>
      <c r="H4" s="18">
        <v>16.393999999999995</v>
      </c>
      <c r="I4" s="18">
        <v>18.917000000000005</v>
      </c>
      <c r="J4" s="18">
        <v>44.652999999999999</v>
      </c>
      <c r="K4" s="18">
        <v>21.288</v>
      </c>
      <c r="L4" s="18">
        <v>48.584000000000003</v>
      </c>
      <c r="M4" s="18">
        <v>49.454999999999998</v>
      </c>
      <c r="N4" s="18">
        <v>63.283000000000001</v>
      </c>
      <c r="O4" s="18">
        <v>63.294999999999995</v>
      </c>
      <c r="P4" s="18">
        <v>125.548</v>
      </c>
      <c r="Q4" s="18">
        <v>140.02600000000001</v>
      </c>
      <c r="R4" s="18">
        <v>116.779</v>
      </c>
      <c r="S4" s="18">
        <v>116.21299999999999</v>
      </c>
      <c r="T4" s="18">
        <v>77.951999999999998</v>
      </c>
      <c r="U4" s="18">
        <v>140.68799999999999</v>
      </c>
      <c r="V4" s="18">
        <v>151.02500000000001</v>
      </c>
      <c r="W4" s="18">
        <v>103.684</v>
      </c>
      <c r="X4" s="18">
        <v>108.71100000000001</v>
      </c>
      <c r="Y4" s="18">
        <v>51.156000000000006</v>
      </c>
      <c r="Z4" s="19"/>
      <c r="AA4" s="20">
        <f>SUM(B4:Z4)</f>
        <v>1567.1889999999999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98.75</v>
      </c>
      <c r="C7" s="28">
        <v>97.98</v>
      </c>
      <c r="D7" s="28">
        <v>82.81</v>
      </c>
      <c r="E7" s="28">
        <v>78</v>
      </c>
      <c r="F7" s="28">
        <v>77.36</v>
      </c>
      <c r="G7" s="28">
        <v>82.44</v>
      </c>
      <c r="H7" s="28">
        <v>80</v>
      </c>
      <c r="I7" s="28">
        <v>116.59</v>
      </c>
      <c r="J7" s="28">
        <v>92.51</v>
      </c>
      <c r="K7" s="28">
        <v>118.4</v>
      </c>
      <c r="L7" s="28">
        <v>99.75</v>
      </c>
      <c r="M7" s="28">
        <v>105.28</v>
      </c>
      <c r="N7" s="28">
        <v>117.13</v>
      </c>
      <c r="O7" s="28">
        <v>115.59</v>
      </c>
      <c r="P7" s="28">
        <v>116.97</v>
      </c>
      <c r="Q7" s="28">
        <v>117.23</v>
      </c>
      <c r="R7" s="28">
        <v>115</v>
      </c>
      <c r="S7" s="28">
        <v>117</v>
      </c>
      <c r="T7" s="28">
        <v>116.01</v>
      </c>
      <c r="U7" s="28">
        <v>119.17</v>
      </c>
      <c r="V7" s="28">
        <v>116.44</v>
      </c>
      <c r="W7" s="28">
        <v>111.32</v>
      </c>
      <c r="X7" s="28">
        <v>117.44</v>
      </c>
      <c r="Y7" s="28">
        <v>112.81</v>
      </c>
      <c r="Z7" s="29"/>
      <c r="AA7" s="30">
        <f>IF(SUM(B7:Z7)&lt;&gt;0,AVERAGEIF(B7:Z7,"&lt;&gt;"""),"")</f>
        <v>105.0825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5.13</v>
      </c>
      <c r="L12" s="52"/>
      <c r="M12" s="52"/>
      <c r="N12" s="52"/>
      <c r="O12" s="52"/>
      <c r="P12" s="52">
        <v>19.95</v>
      </c>
      <c r="Q12" s="52">
        <v>85.795000000000002</v>
      </c>
      <c r="R12" s="52">
        <v>28.692</v>
      </c>
      <c r="S12" s="52">
        <v>31.22</v>
      </c>
      <c r="T12" s="52">
        <v>53.664000000000001</v>
      </c>
      <c r="U12" s="52">
        <v>116.96000000000001</v>
      </c>
      <c r="V12" s="52">
        <v>125.267</v>
      </c>
      <c r="W12" s="52">
        <v>78.236000000000004</v>
      </c>
      <c r="X12" s="52">
        <v>103.29499999999999</v>
      </c>
      <c r="Y12" s="52"/>
      <c r="Z12" s="53"/>
      <c r="AA12" s="54">
        <f t="shared" si="0"/>
        <v>648.20900000000006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8.3339999999999996</v>
      </c>
      <c r="C14" s="57">
        <v>7.9559999999999995</v>
      </c>
      <c r="D14" s="57">
        <v>9.8629999999999995</v>
      </c>
      <c r="E14" s="57">
        <v>8.5960000000000001</v>
      </c>
      <c r="F14" s="57">
        <v>15.085000000000001</v>
      </c>
      <c r="G14" s="57">
        <v>19.117999999999999</v>
      </c>
      <c r="H14" s="57">
        <v>8.6109999999999989</v>
      </c>
      <c r="I14" s="57">
        <v>6.3230000000000004</v>
      </c>
      <c r="J14" s="57">
        <v>9.5940000000000012</v>
      </c>
      <c r="K14" s="57">
        <v>3.8029999999999999</v>
      </c>
      <c r="L14" s="57">
        <v>5.585</v>
      </c>
      <c r="M14" s="57">
        <v>5.5259999999999998</v>
      </c>
      <c r="N14" s="57">
        <v>6.7390000000000008</v>
      </c>
      <c r="O14" s="57">
        <v>6.6319999999999997</v>
      </c>
      <c r="P14" s="57">
        <v>6.331999999999999</v>
      </c>
      <c r="Q14" s="57">
        <v>1.68</v>
      </c>
      <c r="R14" s="57">
        <v>0.60399999999999998</v>
      </c>
      <c r="S14" s="57">
        <v>0.6</v>
      </c>
      <c r="T14" s="57">
        <v>0.6</v>
      </c>
      <c r="U14" s="57">
        <v>0.6</v>
      </c>
      <c r="V14" s="57">
        <v>1.276</v>
      </c>
      <c r="W14" s="57">
        <v>0.6</v>
      </c>
      <c r="X14" s="57">
        <v>0.6</v>
      </c>
      <c r="Y14" s="57">
        <v>0.6</v>
      </c>
      <c r="Z14" s="58"/>
      <c r="AA14" s="59">
        <f t="shared" si="0"/>
        <v>135.25699999999998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8.3339999999999996</v>
      </c>
      <c r="C16" s="62">
        <f t="shared" ref="C16:Z16" si="1">IF(LEN(C$2)&gt;0,SUM(C10:C15),"")</f>
        <v>7.9559999999999995</v>
      </c>
      <c r="D16" s="62">
        <f t="shared" si="1"/>
        <v>9.8629999999999995</v>
      </c>
      <c r="E16" s="62">
        <f t="shared" si="1"/>
        <v>8.5960000000000001</v>
      </c>
      <c r="F16" s="62">
        <f t="shared" si="1"/>
        <v>15.085000000000001</v>
      </c>
      <c r="G16" s="62">
        <f t="shared" si="1"/>
        <v>19.117999999999999</v>
      </c>
      <c r="H16" s="62">
        <f t="shared" si="1"/>
        <v>8.6109999999999989</v>
      </c>
      <c r="I16" s="62">
        <f t="shared" si="1"/>
        <v>6.3230000000000004</v>
      </c>
      <c r="J16" s="62">
        <f t="shared" si="1"/>
        <v>9.5940000000000012</v>
      </c>
      <c r="K16" s="62">
        <f t="shared" si="1"/>
        <v>8.9329999999999998</v>
      </c>
      <c r="L16" s="62">
        <f t="shared" si="1"/>
        <v>5.585</v>
      </c>
      <c r="M16" s="62">
        <f t="shared" si="1"/>
        <v>5.5259999999999998</v>
      </c>
      <c r="N16" s="62">
        <f t="shared" si="1"/>
        <v>6.7390000000000008</v>
      </c>
      <c r="O16" s="62">
        <f t="shared" si="1"/>
        <v>6.6319999999999997</v>
      </c>
      <c r="P16" s="62">
        <f t="shared" si="1"/>
        <v>26.281999999999996</v>
      </c>
      <c r="Q16" s="62">
        <f t="shared" si="1"/>
        <v>87.475000000000009</v>
      </c>
      <c r="R16" s="62">
        <f t="shared" si="1"/>
        <v>29.295999999999999</v>
      </c>
      <c r="S16" s="62">
        <f t="shared" si="1"/>
        <v>31.82</v>
      </c>
      <c r="T16" s="62">
        <f t="shared" si="1"/>
        <v>54.264000000000003</v>
      </c>
      <c r="U16" s="62">
        <f t="shared" si="1"/>
        <v>117.56</v>
      </c>
      <c r="V16" s="62">
        <f t="shared" si="1"/>
        <v>126.54299999999999</v>
      </c>
      <c r="W16" s="62">
        <f t="shared" si="1"/>
        <v>78.835999999999999</v>
      </c>
      <c r="X16" s="62">
        <f t="shared" si="1"/>
        <v>103.89499999999998</v>
      </c>
      <c r="Y16" s="62">
        <f t="shared" si="1"/>
        <v>0.6</v>
      </c>
      <c r="Z16" s="63" t="str">
        <f t="shared" si="1"/>
        <v/>
      </c>
      <c r="AA16" s="64">
        <f>SUM(AA10:AA15)</f>
        <v>783.46600000000001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>
        <v>75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150</v>
      </c>
    </row>
    <row r="20" spans="1:27" ht="24.95" customHeight="1" x14ac:dyDescent="0.2">
      <c r="A20" s="75" t="s">
        <v>15</v>
      </c>
      <c r="B20" s="76">
        <v>6.4640000000000004</v>
      </c>
      <c r="C20" s="77">
        <v>5.6739999999999995</v>
      </c>
      <c r="D20" s="77">
        <v>1.2850000000000001</v>
      </c>
      <c r="E20" s="77">
        <v>3.645</v>
      </c>
      <c r="F20" s="77">
        <v>3.7249999999999996</v>
      </c>
      <c r="G20" s="77">
        <v>2.0019999999999998</v>
      </c>
      <c r="H20" s="77">
        <v>3.4659999999999997</v>
      </c>
      <c r="I20" s="77">
        <v>2.08</v>
      </c>
      <c r="J20" s="77">
        <v>32.832000000000001</v>
      </c>
      <c r="K20" s="77">
        <v>9.9469999999999992</v>
      </c>
      <c r="L20" s="77">
        <v>42.999000000000002</v>
      </c>
      <c r="M20" s="77">
        <v>42.957000000000001</v>
      </c>
      <c r="N20" s="77">
        <v>45.635000000000005</v>
      </c>
      <c r="O20" s="77">
        <v>48.661999999999999</v>
      </c>
      <c r="P20" s="77">
        <v>27.404</v>
      </c>
      <c r="Q20" s="77">
        <v>50.646999999999998</v>
      </c>
      <c r="R20" s="77">
        <v>4.218</v>
      </c>
      <c r="S20" s="77"/>
      <c r="T20" s="77">
        <v>19.725999999999999</v>
      </c>
      <c r="U20" s="77">
        <v>20.835000000000001</v>
      </c>
      <c r="V20" s="77">
        <v>22.928999999999998</v>
      </c>
      <c r="W20" s="77">
        <v>22.967000000000002</v>
      </c>
      <c r="X20" s="77"/>
      <c r="Y20" s="77">
        <v>3.02</v>
      </c>
      <c r="Z20" s="78"/>
      <c r="AA20" s="79">
        <f t="shared" si="2"/>
        <v>423.11899999999997</v>
      </c>
    </row>
    <row r="21" spans="1:27" ht="24.95" customHeight="1" x14ac:dyDescent="0.2">
      <c r="A21" s="75" t="s">
        <v>16</v>
      </c>
      <c r="B21" s="80">
        <v>3.8700000000000006</v>
      </c>
      <c r="C21" s="81">
        <v>5.0009999999999994</v>
      </c>
      <c r="D21" s="81">
        <v>4.8170000000000002</v>
      </c>
      <c r="E21" s="81">
        <v>4.0789999999999997</v>
      </c>
      <c r="F21" s="81">
        <v>2.4E-2</v>
      </c>
      <c r="G21" s="81"/>
      <c r="H21" s="81">
        <v>4.3170000000000002</v>
      </c>
      <c r="I21" s="81">
        <v>10.014000000000001</v>
      </c>
      <c r="J21" s="81">
        <v>2.2269999999999999</v>
      </c>
      <c r="K21" s="81">
        <v>2.4079999999999999</v>
      </c>
      <c r="L21" s="81"/>
      <c r="M21" s="81">
        <v>0.97199999999999998</v>
      </c>
      <c r="N21" s="81">
        <v>2.5090000000000003</v>
      </c>
      <c r="O21" s="81">
        <v>3.101</v>
      </c>
      <c r="P21" s="81">
        <v>2.6619999999999999</v>
      </c>
      <c r="Q21" s="81">
        <v>1.9040000000000001</v>
      </c>
      <c r="R21" s="81">
        <v>8.2650000000000006</v>
      </c>
      <c r="S21" s="81">
        <v>9.3929999999999989</v>
      </c>
      <c r="T21" s="81">
        <v>3.9619999999999997</v>
      </c>
      <c r="U21" s="81">
        <v>2.2930000000000001</v>
      </c>
      <c r="V21" s="81">
        <v>1.5529999999999999</v>
      </c>
      <c r="W21" s="81">
        <v>1.881</v>
      </c>
      <c r="X21" s="81">
        <v>4.8159999999999998</v>
      </c>
      <c r="Y21" s="81">
        <v>1.8360000000000001</v>
      </c>
      <c r="Z21" s="78"/>
      <c r="AA21" s="79">
        <f t="shared" si="2"/>
        <v>81.904000000000011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10.334000000000001</v>
      </c>
      <c r="C25" s="88">
        <f t="shared" ref="C25:Z25" si="3">IF(LEN(C$2)&gt;0,SUM(C19:C24),"")</f>
        <v>10.674999999999999</v>
      </c>
      <c r="D25" s="88">
        <f t="shared" si="3"/>
        <v>6.1020000000000003</v>
      </c>
      <c r="E25" s="88">
        <f t="shared" si="3"/>
        <v>7.7240000000000002</v>
      </c>
      <c r="F25" s="88">
        <f t="shared" si="3"/>
        <v>3.7489999999999997</v>
      </c>
      <c r="G25" s="88">
        <f t="shared" si="3"/>
        <v>2.0019999999999998</v>
      </c>
      <c r="H25" s="88">
        <f t="shared" si="3"/>
        <v>7.7829999999999995</v>
      </c>
      <c r="I25" s="88">
        <f t="shared" si="3"/>
        <v>12.094000000000001</v>
      </c>
      <c r="J25" s="88">
        <f t="shared" si="3"/>
        <v>35.058999999999997</v>
      </c>
      <c r="K25" s="88">
        <f t="shared" si="3"/>
        <v>12.354999999999999</v>
      </c>
      <c r="L25" s="88">
        <f t="shared" si="3"/>
        <v>42.999000000000002</v>
      </c>
      <c r="M25" s="88">
        <f t="shared" si="3"/>
        <v>43.929000000000002</v>
      </c>
      <c r="N25" s="88">
        <f t="shared" si="3"/>
        <v>48.144000000000005</v>
      </c>
      <c r="O25" s="88">
        <f t="shared" si="3"/>
        <v>51.762999999999998</v>
      </c>
      <c r="P25" s="88">
        <f t="shared" si="3"/>
        <v>30.065999999999999</v>
      </c>
      <c r="Q25" s="88">
        <f t="shared" si="3"/>
        <v>52.551000000000002</v>
      </c>
      <c r="R25" s="88">
        <f t="shared" si="3"/>
        <v>87.483000000000004</v>
      </c>
      <c r="S25" s="88">
        <f t="shared" si="3"/>
        <v>84.393000000000001</v>
      </c>
      <c r="T25" s="88">
        <f t="shared" si="3"/>
        <v>23.687999999999999</v>
      </c>
      <c r="U25" s="88">
        <f t="shared" si="3"/>
        <v>23.128</v>
      </c>
      <c r="V25" s="88">
        <f t="shared" si="3"/>
        <v>24.481999999999999</v>
      </c>
      <c r="W25" s="88">
        <f t="shared" si="3"/>
        <v>24.848000000000003</v>
      </c>
      <c r="X25" s="88">
        <f t="shared" si="3"/>
        <v>4.8159999999999998</v>
      </c>
      <c r="Y25" s="88">
        <f t="shared" si="3"/>
        <v>4.8559999999999999</v>
      </c>
      <c r="Z25" s="89" t="str">
        <f t="shared" si="3"/>
        <v/>
      </c>
      <c r="AA25" s="90">
        <f>SUM(AA19:AA24)</f>
        <v>655.02299999999991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18.667999999999999</v>
      </c>
      <c r="C29" s="77">
        <v>18.631</v>
      </c>
      <c r="D29" s="77">
        <v>15.965</v>
      </c>
      <c r="E29" s="77">
        <v>16.32</v>
      </c>
      <c r="F29" s="77">
        <v>18.834</v>
      </c>
      <c r="G29" s="77">
        <v>21.12</v>
      </c>
      <c r="H29" s="77">
        <v>16.393999999999998</v>
      </c>
      <c r="I29" s="77">
        <v>18.417000000000002</v>
      </c>
      <c r="J29" s="77">
        <v>44.652999999999999</v>
      </c>
      <c r="K29" s="77">
        <v>21.288</v>
      </c>
      <c r="L29" s="77">
        <v>48.584000000000003</v>
      </c>
      <c r="M29" s="77">
        <v>49.454999999999998</v>
      </c>
      <c r="N29" s="77">
        <v>54.883000000000003</v>
      </c>
      <c r="O29" s="77">
        <v>58.395000000000003</v>
      </c>
      <c r="P29" s="77">
        <v>56.347999999999999</v>
      </c>
      <c r="Q29" s="77">
        <v>140.02600000000001</v>
      </c>
      <c r="R29" s="77">
        <v>116.779</v>
      </c>
      <c r="S29" s="77">
        <v>116.21299999999999</v>
      </c>
      <c r="T29" s="77">
        <v>77.951999999999998</v>
      </c>
      <c r="U29" s="77">
        <v>140.68799999999999</v>
      </c>
      <c r="V29" s="77">
        <v>151.02500000000001</v>
      </c>
      <c r="W29" s="77">
        <v>103.684</v>
      </c>
      <c r="X29" s="77">
        <v>108.711</v>
      </c>
      <c r="Y29" s="77">
        <v>5.4560000000000004</v>
      </c>
      <c r="Z29" s="78"/>
      <c r="AA29" s="79">
        <f>SUM(B29:Z29)</f>
        <v>1438.4889999999998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18.667999999999999</v>
      </c>
      <c r="C31" s="62">
        <f t="shared" ref="C31:Z31" si="4">IF(LEN(C$2)&gt;0,SUM(C28:C30),"")</f>
        <v>18.631</v>
      </c>
      <c r="D31" s="62">
        <f t="shared" si="4"/>
        <v>15.965</v>
      </c>
      <c r="E31" s="62">
        <f t="shared" si="4"/>
        <v>16.32</v>
      </c>
      <c r="F31" s="62">
        <f t="shared" si="4"/>
        <v>18.834</v>
      </c>
      <c r="G31" s="62">
        <f t="shared" si="4"/>
        <v>21.12</v>
      </c>
      <c r="H31" s="62">
        <f t="shared" si="4"/>
        <v>16.393999999999998</v>
      </c>
      <c r="I31" s="62">
        <f t="shared" si="4"/>
        <v>18.417000000000002</v>
      </c>
      <c r="J31" s="62">
        <f t="shared" si="4"/>
        <v>44.652999999999999</v>
      </c>
      <c r="K31" s="62">
        <f t="shared" si="4"/>
        <v>21.288</v>
      </c>
      <c r="L31" s="62">
        <f t="shared" si="4"/>
        <v>48.584000000000003</v>
      </c>
      <c r="M31" s="62">
        <f t="shared" si="4"/>
        <v>49.454999999999998</v>
      </c>
      <c r="N31" s="62">
        <f t="shared" si="4"/>
        <v>54.883000000000003</v>
      </c>
      <c r="O31" s="62">
        <f t="shared" si="4"/>
        <v>58.395000000000003</v>
      </c>
      <c r="P31" s="62">
        <f t="shared" si="4"/>
        <v>56.347999999999999</v>
      </c>
      <c r="Q31" s="62">
        <f t="shared" si="4"/>
        <v>140.02600000000001</v>
      </c>
      <c r="R31" s="62">
        <f t="shared" si="4"/>
        <v>116.779</v>
      </c>
      <c r="S31" s="62">
        <f t="shared" si="4"/>
        <v>116.21299999999999</v>
      </c>
      <c r="T31" s="62">
        <f t="shared" si="4"/>
        <v>77.951999999999998</v>
      </c>
      <c r="U31" s="62">
        <f t="shared" si="4"/>
        <v>140.68799999999999</v>
      </c>
      <c r="V31" s="62">
        <f t="shared" si="4"/>
        <v>151.02500000000001</v>
      </c>
      <c r="W31" s="62">
        <f t="shared" si="4"/>
        <v>103.684</v>
      </c>
      <c r="X31" s="62">
        <f t="shared" si="4"/>
        <v>108.711</v>
      </c>
      <c r="Y31" s="62">
        <f t="shared" si="4"/>
        <v>5.4560000000000004</v>
      </c>
      <c r="Z31" s="63" t="str">
        <f t="shared" si="4"/>
        <v/>
      </c>
      <c r="AA31" s="64">
        <f>SUM(AA28:AA30)</f>
        <v>1438.4889999999998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0.5</v>
      </c>
      <c r="J38" s="99"/>
      <c r="K38" s="99"/>
      <c r="L38" s="99"/>
      <c r="M38" s="99"/>
      <c r="N38" s="99">
        <v>8.4</v>
      </c>
      <c r="O38" s="99">
        <v>4.9000000000000004</v>
      </c>
      <c r="P38" s="99">
        <v>69.2</v>
      </c>
      <c r="Q38" s="99"/>
      <c r="R38" s="99"/>
      <c r="S38" s="99"/>
      <c r="T38" s="99"/>
      <c r="U38" s="99"/>
      <c r="V38" s="99"/>
      <c r="W38" s="99"/>
      <c r="X38" s="99"/>
      <c r="Y38" s="99">
        <v>45.7</v>
      </c>
      <c r="Z38" s="100"/>
      <c r="AA38" s="79">
        <f t="shared" si="5"/>
        <v>128.69999999999999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8.4</v>
      </c>
      <c r="O39" s="88">
        <f t="shared" si="6"/>
        <v>4.9000000000000004</v>
      </c>
      <c r="P39" s="88">
        <f t="shared" si="6"/>
        <v>69.2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45.7</v>
      </c>
      <c r="Z39" s="89" t="str">
        <f t="shared" si="6"/>
        <v/>
      </c>
      <c r="AA39" s="90">
        <f t="shared" si="5"/>
        <v>128.69999999999999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0.5</v>
      </c>
      <c r="J46" s="99"/>
      <c r="K46" s="99"/>
      <c r="L46" s="99"/>
      <c r="M46" s="99"/>
      <c r="N46" s="99">
        <v>8.4</v>
      </c>
      <c r="O46" s="99">
        <v>4.9000000000000004</v>
      </c>
      <c r="P46" s="99">
        <v>69.2</v>
      </c>
      <c r="Q46" s="99"/>
      <c r="R46" s="99"/>
      <c r="S46" s="99"/>
      <c r="T46" s="99"/>
      <c r="U46" s="99"/>
      <c r="V46" s="99"/>
      <c r="W46" s="99"/>
      <c r="X46" s="99"/>
      <c r="Y46" s="99">
        <v>45.7</v>
      </c>
      <c r="Z46" s="100"/>
      <c r="AA46" s="79">
        <f t="shared" si="7"/>
        <v>128.69999999999999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8.4</v>
      </c>
      <c r="O48" s="88">
        <f t="shared" si="8"/>
        <v>4.9000000000000004</v>
      </c>
      <c r="P48" s="88">
        <f t="shared" si="8"/>
        <v>69.2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45.7</v>
      </c>
      <c r="Z48" s="89" t="str">
        <f t="shared" si="8"/>
        <v/>
      </c>
      <c r="AA48" s="90">
        <f t="shared" si="7"/>
        <v>128.69999999999999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18.667999999999999</v>
      </c>
      <c r="C51" s="88">
        <f t="shared" si="10"/>
        <v>18.631</v>
      </c>
      <c r="D51" s="88">
        <f t="shared" si="10"/>
        <v>15.965</v>
      </c>
      <c r="E51" s="88">
        <f t="shared" si="10"/>
        <v>16.32</v>
      </c>
      <c r="F51" s="88">
        <f t="shared" si="10"/>
        <v>18.834</v>
      </c>
      <c r="G51" s="88">
        <f t="shared" si="10"/>
        <v>21.119999999999997</v>
      </c>
      <c r="H51" s="88">
        <f t="shared" si="10"/>
        <v>16.393999999999998</v>
      </c>
      <c r="I51" s="88">
        <f t="shared" si="10"/>
        <v>18.917000000000002</v>
      </c>
      <c r="J51" s="88">
        <f t="shared" si="10"/>
        <v>44.652999999999999</v>
      </c>
      <c r="K51" s="88">
        <f t="shared" si="10"/>
        <v>21.287999999999997</v>
      </c>
      <c r="L51" s="88">
        <f t="shared" si="10"/>
        <v>48.584000000000003</v>
      </c>
      <c r="M51" s="88">
        <f t="shared" si="10"/>
        <v>49.454999999999998</v>
      </c>
      <c r="N51" s="88">
        <f t="shared" si="10"/>
        <v>63.283000000000008</v>
      </c>
      <c r="O51" s="88">
        <f t="shared" si="10"/>
        <v>63.294999999999995</v>
      </c>
      <c r="P51" s="88">
        <f t="shared" si="10"/>
        <v>125.548</v>
      </c>
      <c r="Q51" s="88">
        <f t="shared" si="10"/>
        <v>140.02600000000001</v>
      </c>
      <c r="R51" s="88">
        <f t="shared" si="10"/>
        <v>116.779</v>
      </c>
      <c r="S51" s="88">
        <f t="shared" si="10"/>
        <v>116.21299999999999</v>
      </c>
      <c r="T51" s="88">
        <f t="shared" si="10"/>
        <v>77.951999999999998</v>
      </c>
      <c r="U51" s="88">
        <f t="shared" si="10"/>
        <v>140.68799999999999</v>
      </c>
      <c r="V51" s="88">
        <f t="shared" si="10"/>
        <v>151.02499999999998</v>
      </c>
      <c r="W51" s="88">
        <f t="shared" si="10"/>
        <v>103.684</v>
      </c>
      <c r="X51" s="88">
        <f t="shared" si="10"/>
        <v>108.71099999999998</v>
      </c>
      <c r="Y51" s="88">
        <f t="shared" si="10"/>
        <v>51.156000000000006</v>
      </c>
      <c r="Z51" s="89" t="str">
        <f t="shared" si="10"/>
        <v/>
      </c>
      <c r="AA51" s="104">
        <f>SUM(B51:Z51)</f>
        <v>1567.1889999999999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18.667999999999999</v>
      </c>
      <c r="C4" s="18">
        <v>18.631</v>
      </c>
      <c r="D4" s="18">
        <v>15.965</v>
      </c>
      <c r="E4" s="18">
        <v>16.32</v>
      </c>
      <c r="F4" s="18">
        <v>18.834</v>
      </c>
      <c r="G4" s="18">
        <v>21.120000000000005</v>
      </c>
      <c r="H4" s="18">
        <v>16.393999999999998</v>
      </c>
      <c r="I4" s="18">
        <v>18.951000000000001</v>
      </c>
      <c r="J4" s="18">
        <v>44.653000000000006</v>
      </c>
      <c r="K4" s="18">
        <v>21.288</v>
      </c>
      <c r="L4" s="18">
        <v>48.584000000000003</v>
      </c>
      <c r="M4" s="18">
        <v>49.454999999999998</v>
      </c>
      <c r="N4" s="18">
        <v>63.265000000000001</v>
      </c>
      <c r="O4" s="18">
        <v>63.317</v>
      </c>
      <c r="P4" s="18">
        <v>125.58499999999998</v>
      </c>
      <c r="Q4" s="18">
        <v>140.02600000000001</v>
      </c>
      <c r="R4" s="18">
        <v>116.779</v>
      </c>
      <c r="S4" s="18">
        <v>116.21299999999999</v>
      </c>
      <c r="T4" s="18">
        <v>77.952000000000012</v>
      </c>
      <c r="U4" s="18">
        <v>140.68800000000002</v>
      </c>
      <c r="V4" s="18">
        <v>151.02500000000001</v>
      </c>
      <c r="W4" s="18">
        <v>103.684</v>
      </c>
      <c r="X4" s="18">
        <v>108.74799999999999</v>
      </c>
      <c r="Y4" s="18">
        <v>51.197000000000003</v>
      </c>
      <c r="Z4" s="19"/>
      <c r="AA4" s="20">
        <f>SUM(B4:Z4)</f>
        <v>1567.3420000000001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98.75</v>
      </c>
      <c r="C7" s="28">
        <v>97.98</v>
      </c>
      <c r="D7" s="28">
        <v>82.81</v>
      </c>
      <c r="E7" s="28">
        <v>78</v>
      </c>
      <c r="F7" s="28">
        <v>77.36</v>
      </c>
      <c r="G7" s="28">
        <v>82.44</v>
      </c>
      <c r="H7" s="28">
        <v>80</v>
      </c>
      <c r="I7" s="28">
        <v>116.59</v>
      </c>
      <c r="J7" s="28">
        <v>92.51</v>
      </c>
      <c r="K7" s="28">
        <v>118.4</v>
      </c>
      <c r="L7" s="28">
        <v>99.75</v>
      </c>
      <c r="M7" s="28">
        <v>105.28</v>
      </c>
      <c r="N7" s="28">
        <v>117.13</v>
      </c>
      <c r="O7" s="28">
        <v>115.59</v>
      </c>
      <c r="P7" s="28">
        <v>116.97</v>
      </c>
      <c r="Q7" s="28">
        <v>117.23</v>
      </c>
      <c r="R7" s="28">
        <v>115</v>
      </c>
      <c r="S7" s="28">
        <v>117</v>
      </c>
      <c r="T7" s="28">
        <v>116.01</v>
      </c>
      <c r="U7" s="28">
        <v>119.17</v>
      </c>
      <c r="V7" s="28">
        <v>116.44</v>
      </c>
      <c r="W7" s="28">
        <v>111.32</v>
      </c>
      <c r="X7" s="28">
        <v>117.44</v>
      </c>
      <c r="Y7" s="28">
        <v>112.81</v>
      </c>
      <c r="Z7" s="29"/>
      <c r="AA7" s="30">
        <f>IF(SUM(B7:Z7)&lt;&gt;0,AVERAGEIF(B7:Z7,"&lt;&gt;"""),"")</f>
        <v>105.0825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50</v>
      </c>
      <c r="O19" s="72">
        <v>50</v>
      </c>
      <c r="P19" s="72">
        <v>70</v>
      </c>
      <c r="Q19" s="72">
        <v>70</v>
      </c>
      <c r="R19" s="72"/>
      <c r="S19" s="72"/>
      <c r="T19" s="72">
        <v>22</v>
      </c>
      <c r="U19" s="72">
        <v>97</v>
      </c>
      <c r="V19" s="72">
        <v>145</v>
      </c>
      <c r="W19" s="72">
        <v>98</v>
      </c>
      <c r="X19" s="72">
        <v>48</v>
      </c>
      <c r="Y19" s="72"/>
      <c r="Z19" s="73"/>
      <c r="AA19" s="74">
        <f t="shared" ref="AA19:AA24" si="2">SUM(B19:Z19)</f>
        <v>650</v>
      </c>
    </row>
    <row r="20" spans="1:27" ht="24.95" customHeight="1" x14ac:dyDescent="0.2">
      <c r="A20" s="75" t="s">
        <v>15</v>
      </c>
      <c r="B20" s="76">
        <v>15.041</v>
      </c>
      <c r="C20" s="77">
        <v>15.04</v>
      </c>
      <c r="D20" s="77">
        <v>15.039</v>
      </c>
      <c r="E20" s="77">
        <v>15.04</v>
      </c>
      <c r="F20" s="77">
        <v>15.081</v>
      </c>
      <c r="G20" s="77">
        <v>15.215999999999999</v>
      </c>
      <c r="H20" s="77">
        <v>15.182</v>
      </c>
      <c r="I20" s="77">
        <v>15.163</v>
      </c>
      <c r="J20" s="77">
        <v>18.672000000000001</v>
      </c>
      <c r="K20" s="77">
        <v>15.058</v>
      </c>
      <c r="L20" s="77">
        <v>18.556999999999999</v>
      </c>
      <c r="M20" s="77">
        <v>18.553000000000001</v>
      </c>
      <c r="N20" s="77">
        <v>9.8000000000000004E-2</v>
      </c>
      <c r="O20" s="77">
        <v>9.2999999999999999E-2</v>
      </c>
      <c r="P20" s="77">
        <v>43.314999999999998</v>
      </c>
      <c r="Q20" s="77">
        <v>61.478000000000002</v>
      </c>
      <c r="R20" s="77">
        <v>7.8420000000000005</v>
      </c>
      <c r="S20" s="77">
        <v>10.850999999999999</v>
      </c>
      <c r="T20" s="77">
        <v>0.186</v>
      </c>
      <c r="U20" s="77">
        <v>0.09</v>
      </c>
      <c r="V20" s="77">
        <v>0.76300000000000001</v>
      </c>
      <c r="W20" s="77">
        <v>8.4000000000000005E-2</v>
      </c>
      <c r="X20" s="77">
        <v>41.237000000000002</v>
      </c>
      <c r="Y20" s="77">
        <v>27.613000000000003</v>
      </c>
      <c r="Z20" s="78"/>
      <c r="AA20" s="79">
        <f t="shared" si="2"/>
        <v>385.29199999999992</v>
      </c>
    </row>
    <row r="21" spans="1:27" ht="24.95" customHeight="1" x14ac:dyDescent="0.2">
      <c r="A21" s="75" t="s">
        <v>16</v>
      </c>
      <c r="B21" s="80">
        <v>3.6269999999999998</v>
      </c>
      <c r="C21" s="81">
        <v>3.5910000000000002</v>
      </c>
      <c r="D21" s="81">
        <v>0.92600000000000005</v>
      </c>
      <c r="E21" s="81">
        <v>1.2800000000000002</v>
      </c>
      <c r="F21" s="81">
        <v>3.7530000000000001</v>
      </c>
      <c r="G21" s="81">
        <v>5.9039999999999999</v>
      </c>
      <c r="H21" s="81">
        <v>1.212</v>
      </c>
      <c r="I21" s="81">
        <v>3.7879999999999998</v>
      </c>
      <c r="J21" s="81">
        <v>25.981000000000002</v>
      </c>
      <c r="K21" s="81">
        <v>6.2299999999999995</v>
      </c>
      <c r="L21" s="81">
        <v>30.026999999999997</v>
      </c>
      <c r="M21" s="81">
        <v>30.902000000000001</v>
      </c>
      <c r="N21" s="81">
        <v>13.167</v>
      </c>
      <c r="O21" s="81">
        <v>13.224</v>
      </c>
      <c r="P21" s="81">
        <v>12.270000000000001</v>
      </c>
      <c r="Q21" s="81">
        <v>8.548</v>
      </c>
      <c r="R21" s="81">
        <v>95.337000000000003</v>
      </c>
      <c r="S21" s="81">
        <v>105.36199999999999</v>
      </c>
      <c r="T21" s="81">
        <v>55.765999999999991</v>
      </c>
      <c r="U21" s="81">
        <v>43.597999999999999</v>
      </c>
      <c r="V21" s="81">
        <v>5.2619999999999996</v>
      </c>
      <c r="W21" s="81">
        <v>5.6</v>
      </c>
      <c r="X21" s="81">
        <v>5.6110000000000007</v>
      </c>
      <c r="Y21" s="81">
        <v>23.584000000000003</v>
      </c>
      <c r="Z21" s="78"/>
      <c r="AA21" s="79">
        <f t="shared" si="2"/>
        <v>504.55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18.667999999999999</v>
      </c>
      <c r="C25" s="88">
        <f t="shared" si="3"/>
        <v>18.631</v>
      </c>
      <c r="D25" s="88">
        <f t="shared" si="3"/>
        <v>15.965</v>
      </c>
      <c r="E25" s="88">
        <f t="shared" si="3"/>
        <v>16.32</v>
      </c>
      <c r="F25" s="88">
        <f t="shared" si="3"/>
        <v>18.834</v>
      </c>
      <c r="G25" s="88">
        <f t="shared" si="3"/>
        <v>21.119999999999997</v>
      </c>
      <c r="H25" s="88">
        <f t="shared" si="3"/>
        <v>16.394000000000002</v>
      </c>
      <c r="I25" s="88">
        <f t="shared" si="3"/>
        <v>18.951000000000001</v>
      </c>
      <c r="J25" s="88">
        <f t="shared" si="3"/>
        <v>44.653000000000006</v>
      </c>
      <c r="K25" s="88">
        <f t="shared" si="3"/>
        <v>21.288</v>
      </c>
      <c r="L25" s="88">
        <f t="shared" si="3"/>
        <v>48.583999999999996</v>
      </c>
      <c r="M25" s="88">
        <f t="shared" si="3"/>
        <v>49.454999999999998</v>
      </c>
      <c r="N25" s="88">
        <f t="shared" si="3"/>
        <v>63.265000000000001</v>
      </c>
      <c r="O25" s="88">
        <f t="shared" si="3"/>
        <v>63.317000000000007</v>
      </c>
      <c r="P25" s="88">
        <f t="shared" si="3"/>
        <v>125.58499999999999</v>
      </c>
      <c r="Q25" s="88">
        <f t="shared" si="3"/>
        <v>140.02600000000001</v>
      </c>
      <c r="R25" s="88">
        <f t="shared" si="3"/>
        <v>103.179</v>
      </c>
      <c r="S25" s="88">
        <f t="shared" si="3"/>
        <v>116.21299999999999</v>
      </c>
      <c r="T25" s="88">
        <f t="shared" si="3"/>
        <v>77.951999999999998</v>
      </c>
      <c r="U25" s="88">
        <f t="shared" si="3"/>
        <v>140.68799999999999</v>
      </c>
      <c r="V25" s="88">
        <f t="shared" si="3"/>
        <v>151.02500000000001</v>
      </c>
      <c r="W25" s="88">
        <f t="shared" si="3"/>
        <v>103.684</v>
      </c>
      <c r="X25" s="88">
        <f t="shared" si="3"/>
        <v>94.847999999999999</v>
      </c>
      <c r="Y25" s="88">
        <f t="shared" si="3"/>
        <v>51.197000000000003</v>
      </c>
      <c r="Z25" s="89">
        <f t="shared" si="3"/>
        <v>0</v>
      </c>
      <c r="AA25" s="90">
        <f t="shared" si="3"/>
        <v>1539.8419999999999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18.667999999999999</v>
      </c>
      <c r="C29" s="77">
        <v>18.631</v>
      </c>
      <c r="D29" s="77">
        <v>15.965</v>
      </c>
      <c r="E29" s="77">
        <v>16.32</v>
      </c>
      <c r="F29" s="77">
        <v>18.834</v>
      </c>
      <c r="G29" s="77">
        <v>21.12</v>
      </c>
      <c r="H29" s="77">
        <v>16.393999999999998</v>
      </c>
      <c r="I29" s="77">
        <v>18.951000000000001</v>
      </c>
      <c r="J29" s="77">
        <v>44.652999999999999</v>
      </c>
      <c r="K29" s="77">
        <v>21.288</v>
      </c>
      <c r="L29" s="77">
        <v>48.584000000000003</v>
      </c>
      <c r="M29" s="77">
        <v>49.454999999999998</v>
      </c>
      <c r="N29" s="77">
        <v>63.265000000000001</v>
      </c>
      <c r="O29" s="77">
        <v>63.317</v>
      </c>
      <c r="P29" s="77">
        <v>125.58499999999999</v>
      </c>
      <c r="Q29" s="77">
        <v>140.02600000000001</v>
      </c>
      <c r="R29" s="77">
        <v>103.179</v>
      </c>
      <c r="S29" s="77">
        <v>116.21299999999999</v>
      </c>
      <c r="T29" s="77">
        <v>77.951999999999998</v>
      </c>
      <c r="U29" s="77">
        <v>140.68799999999999</v>
      </c>
      <c r="V29" s="77">
        <v>151.02500000000001</v>
      </c>
      <c r="W29" s="77">
        <v>103.684</v>
      </c>
      <c r="X29" s="77">
        <v>94.847999999999999</v>
      </c>
      <c r="Y29" s="77">
        <v>51.197000000000003</v>
      </c>
      <c r="Z29" s="78"/>
      <c r="AA29" s="79">
        <f>SUM(B29:Z29)</f>
        <v>1539.8420000000001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18.667999999999999</v>
      </c>
      <c r="C31" s="62">
        <f t="shared" si="4"/>
        <v>18.631</v>
      </c>
      <c r="D31" s="62">
        <f t="shared" si="4"/>
        <v>15.965</v>
      </c>
      <c r="E31" s="62">
        <f t="shared" si="4"/>
        <v>16.32</v>
      </c>
      <c r="F31" s="62">
        <f t="shared" si="4"/>
        <v>18.834</v>
      </c>
      <c r="G31" s="62">
        <f t="shared" si="4"/>
        <v>21.12</v>
      </c>
      <c r="H31" s="62">
        <f t="shared" si="4"/>
        <v>16.393999999999998</v>
      </c>
      <c r="I31" s="62">
        <f t="shared" si="4"/>
        <v>18.951000000000001</v>
      </c>
      <c r="J31" s="62">
        <f t="shared" si="4"/>
        <v>44.652999999999999</v>
      </c>
      <c r="K31" s="62">
        <f t="shared" si="4"/>
        <v>21.288</v>
      </c>
      <c r="L31" s="62">
        <f t="shared" si="4"/>
        <v>48.584000000000003</v>
      </c>
      <c r="M31" s="62">
        <f t="shared" si="4"/>
        <v>49.454999999999998</v>
      </c>
      <c r="N31" s="62">
        <f t="shared" si="4"/>
        <v>63.265000000000001</v>
      </c>
      <c r="O31" s="62">
        <f t="shared" si="4"/>
        <v>63.317</v>
      </c>
      <c r="P31" s="62">
        <f t="shared" si="4"/>
        <v>125.58499999999999</v>
      </c>
      <c r="Q31" s="62">
        <f t="shared" si="4"/>
        <v>140.02600000000001</v>
      </c>
      <c r="R31" s="62">
        <f t="shared" si="4"/>
        <v>103.179</v>
      </c>
      <c r="S31" s="62">
        <f t="shared" si="4"/>
        <v>116.21299999999999</v>
      </c>
      <c r="T31" s="62">
        <f t="shared" si="4"/>
        <v>77.951999999999998</v>
      </c>
      <c r="U31" s="62">
        <f t="shared" si="4"/>
        <v>140.68799999999999</v>
      </c>
      <c r="V31" s="62">
        <f t="shared" si="4"/>
        <v>151.02500000000001</v>
      </c>
      <c r="W31" s="62">
        <f t="shared" si="4"/>
        <v>103.684</v>
      </c>
      <c r="X31" s="62">
        <f t="shared" si="4"/>
        <v>94.847999999999999</v>
      </c>
      <c r="Y31" s="62">
        <f t="shared" si="4"/>
        <v>51.197000000000003</v>
      </c>
      <c r="Z31" s="63">
        <f t="shared" si="4"/>
        <v>0</v>
      </c>
      <c r="AA31" s="64">
        <f t="shared" si="4"/>
        <v>1539.8420000000001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13.6</v>
      </c>
      <c r="S38" s="99"/>
      <c r="T38" s="99"/>
      <c r="U38" s="99"/>
      <c r="V38" s="99"/>
      <c r="W38" s="99"/>
      <c r="X38" s="99">
        <v>13.9</v>
      </c>
      <c r="Y38" s="99"/>
      <c r="Z38" s="100"/>
      <c r="AA38" s="79">
        <f t="shared" si="5"/>
        <v>27.5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13.6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13.9</v>
      </c>
      <c r="Y39" s="88">
        <f t="shared" si="6"/>
        <v>0</v>
      </c>
      <c r="Z39" s="89">
        <f t="shared" si="6"/>
        <v>0</v>
      </c>
      <c r="AA39" s="90">
        <f t="shared" si="5"/>
        <v>27.5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13.6</v>
      </c>
      <c r="S46" s="99"/>
      <c r="T46" s="99"/>
      <c r="U46" s="99"/>
      <c r="V46" s="99"/>
      <c r="W46" s="99"/>
      <c r="X46" s="99">
        <v>13.9</v>
      </c>
      <c r="Y46" s="99"/>
      <c r="Z46" s="100"/>
      <c r="AA46" s="79">
        <f t="shared" si="7"/>
        <v>27.5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13.6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13.9</v>
      </c>
      <c r="Y48" s="88">
        <f t="shared" si="8"/>
        <v>0</v>
      </c>
      <c r="Z48" s="89">
        <f t="shared" si="8"/>
        <v>0</v>
      </c>
      <c r="AA48" s="90">
        <f t="shared" si="7"/>
        <v>27.5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18.667999999999999</v>
      </c>
      <c r="C51" s="88">
        <f t="shared" si="10"/>
        <v>18.631</v>
      </c>
      <c r="D51" s="88">
        <f t="shared" si="10"/>
        <v>15.965</v>
      </c>
      <c r="E51" s="88">
        <f t="shared" si="10"/>
        <v>16.32</v>
      </c>
      <c r="F51" s="88">
        <f t="shared" si="10"/>
        <v>18.834</v>
      </c>
      <c r="G51" s="88">
        <f t="shared" si="10"/>
        <v>21.119999999999997</v>
      </c>
      <c r="H51" s="88">
        <f t="shared" si="10"/>
        <v>16.394000000000002</v>
      </c>
      <c r="I51" s="88">
        <f t="shared" si="10"/>
        <v>18.951000000000001</v>
      </c>
      <c r="J51" s="88">
        <f t="shared" si="10"/>
        <v>44.653000000000006</v>
      </c>
      <c r="K51" s="88">
        <f t="shared" si="10"/>
        <v>21.288</v>
      </c>
      <c r="L51" s="88">
        <f t="shared" si="10"/>
        <v>48.583999999999996</v>
      </c>
      <c r="M51" s="88">
        <f t="shared" si="10"/>
        <v>49.454999999999998</v>
      </c>
      <c r="N51" s="88">
        <f t="shared" si="10"/>
        <v>63.265000000000001</v>
      </c>
      <c r="O51" s="88">
        <f t="shared" si="10"/>
        <v>63.317000000000007</v>
      </c>
      <c r="P51" s="88">
        <f t="shared" si="10"/>
        <v>125.58499999999999</v>
      </c>
      <c r="Q51" s="88">
        <f t="shared" si="10"/>
        <v>140.02600000000001</v>
      </c>
      <c r="R51" s="88">
        <f t="shared" si="10"/>
        <v>116.779</v>
      </c>
      <c r="S51" s="88">
        <f t="shared" si="10"/>
        <v>116.21299999999999</v>
      </c>
      <c r="T51" s="88">
        <f t="shared" si="10"/>
        <v>77.951999999999998</v>
      </c>
      <c r="U51" s="88">
        <f t="shared" si="10"/>
        <v>140.68799999999999</v>
      </c>
      <c r="V51" s="88">
        <f t="shared" si="10"/>
        <v>151.02500000000001</v>
      </c>
      <c r="W51" s="88">
        <f t="shared" si="10"/>
        <v>103.684</v>
      </c>
      <c r="X51" s="88">
        <f t="shared" si="10"/>
        <v>108.748</v>
      </c>
      <c r="Y51" s="88">
        <f t="shared" si="10"/>
        <v>51.197000000000003</v>
      </c>
      <c r="Z51" s="89">
        <f t="shared" si="10"/>
        <v>0</v>
      </c>
      <c r="AA51" s="104">
        <f>SUM(B51:Z51)</f>
        <v>1567.3420000000001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-0.5</v>
      </c>
      <c r="J4" s="18"/>
      <c r="K4" s="18"/>
      <c r="L4" s="18"/>
      <c r="M4" s="18"/>
      <c r="N4" s="18">
        <v>-8.4</v>
      </c>
      <c r="O4" s="18">
        <v>-4.9000000000000004</v>
      </c>
      <c r="P4" s="18">
        <v>-69.2</v>
      </c>
      <c r="Q4" s="18"/>
      <c r="R4" s="18">
        <v>13.6</v>
      </c>
      <c r="S4" s="18"/>
      <c r="T4" s="18"/>
      <c r="U4" s="18"/>
      <c r="V4" s="18"/>
      <c r="W4" s="18"/>
      <c r="X4" s="18">
        <v>13.9</v>
      </c>
      <c r="Y4" s="18">
        <v>-45.7</v>
      </c>
      <c r="Z4" s="19"/>
      <c r="AA4" s="111">
        <f>SUM(B4:Z4)</f>
        <v>-101.20000000000002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98.75</v>
      </c>
      <c r="C7" s="117">
        <v>97.98</v>
      </c>
      <c r="D7" s="117">
        <v>82.81</v>
      </c>
      <c r="E7" s="117">
        <v>78</v>
      </c>
      <c r="F7" s="117">
        <v>77.36</v>
      </c>
      <c r="G7" s="117">
        <v>82.44</v>
      </c>
      <c r="H7" s="117">
        <v>80</v>
      </c>
      <c r="I7" s="117">
        <v>116.59</v>
      </c>
      <c r="J7" s="117">
        <v>92.51</v>
      </c>
      <c r="K7" s="117">
        <v>118.4</v>
      </c>
      <c r="L7" s="117">
        <v>99.75</v>
      </c>
      <c r="M7" s="117">
        <v>105.28</v>
      </c>
      <c r="N7" s="117">
        <v>117.13</v>
      </c>
      <c r="O7" s="117">
        <v>115.59</v>
      </c>
      <c r="P7" s="117">
        <v>116.97</v>
      </c>
      <c r="Q7" s="117">
        <v>117.23</v>
      </c>
      <c r="R7" s="117">
        <v>115</v>
      </c>
      <c r="S7" s="117">
        <v>117</v>
      </c>
      <c r="T7" s="117">
        <v>116.01</v>
      </c>
      <c r="U7" s="117">
        <v>119.17</v>
      </c>
      <c r="V7" s="117">
        <v>116.44</v>
      </c>
      <c r="W7" s="117">
        <v>111.32</v>
      </c>
      <c r="X7" s="117">
        <v>117.44</v>
      </c>
      <c r="Y7" s="117">
        <v>112.81</v>
      </c>
      <c r="Z7" s="118"/>
      <c r="AA7" s="119">
        <f>IF(SUM(B7:Z7)&lt;&gt;0,AVERAGEIF(B7:Z7,"&lt;&gt;"""),"")</f>
        <v>105.0825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0.5</v>
      </c>
      <c r="J15" s="133"/>
      <c r="K15" s="133"/>
      <c r="L15" s="133"/>
      <c r="M15" s="133"/>
      <c r="N15" s="133">
        <v>8.4</v>
      </c>
      <c r="O15" s="133">
        <v>4.9000000000000004</v>
      </c>
      <c r="P15" s="133">
        <v>69.2</v>
      </c>
      <c r="Q15" s="133"/>
      <c r="R15" s="133"/>
      <c r="S15" s="133"/>
      <c r="T15" s="133"/>
      <c r="U15" s="133"/>
      <c r="V15" s="133"/>
      <c r="W15" s="133"/>
      <c r="X15" s="133"/>
      <c r="Y15" s="133">
        <v>45.7</v>
      </c>
      <c r="Z15" s="131"/>
      <c r="AA15" s="132">
        <f t="shared" si="0"/>
        <v>128.69999999999999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8.4</v>
      </c>
      <c r="O16" s="135">
        <f t="shared" si="1"/>
        <v>4.9000000000000004</v>
      </c>
      <c r="P16" s="135">
        <f t="shared" si="1"/>
        <v>69.2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45.7</v>
      </c>
      <c r="Z16" s="136" t="str">
        <f t="shared" si="1"/>
        <v/>
      </c>
      <c r="AA16" s="90">
        <f t="shared" si="0"/>
        <v>128.69999999999999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13.6</v>
      </c>
      <c r="S23" s="133"/>
      <c r="T23" s="133"/>
      <c r="U23" s="133"/>
      <c r="V23" s="133"/>
      <c r="W23" s="133"/>
      <c r="X23" s="133">
        <v>13.9</v>
      </c>
      <c r="Y23" s="133"/>
      <c r="Z23" s="131"/>
      <c r="AA23" s="132">
        <f t="shared" si="2"/>
        <v>27.5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13.6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13.9</v>
      </c>
      <c r="Y24" s="135">
        <f t="shared" si="3"/>
        <v>0</v>
      </c>
      <c r="Z24" s="136" t="str">
        <f t="shared" si="3"/>
        <v/>
      </c>
      <c r="AA24" s="90">
        <f t="shared" si="2"/>
        <v>27.5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2023-12-08T14:24:56Z</dcterms:created>
  <dcterms:modified xsi:type="dcterms:W3CDTF">2023-12-08T14:24:57Z</dcterms:modified>
</cp:coreProperties>
</file>