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<sst xmlns="http://schemas.openxmlformats.org/spreadsheetml/2006/main" count="117" uniqueCount="53">
  <si>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07/12/2023 16:26:42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</si>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</sst>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55B-43CC-BB08-4784B7F6269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55B-43CC-BB08-4784B7F6269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41.524999999999999</c:v>
                </c:pt>
                <c:pt idx="8">
                  <c:v>58.957000000000008</c:v>
                </c:pt>
                <c:pt idx="9">
                  <c:v>16.416</c:v>
                </c:pt>
                <c:pt idx="13">
                  <c:v>0.39700000000000002</c:v>
                </c:pt>
                <c:pt idx="14">
                  <c:v>64.531999999999996</c:v>
                </c:pt>
                <c:pt idx="15">
                  <c:v>21.556000000000001</c:v>
                </c:pt>
                <c:pt idx="16">
                  <c:v>136.077</c:v>
                </c:pt>
                <c:pt idx="17">
                  <c:v>41.977000000000004</c:v>
                </c:pt>
                <c:pt idx="18">
                  <c:v>42.8</c:v>
                </c:pt>
                <c:pt idx="19">
                  <c:v>48.282000000000004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5B-43CC-BB08-4784B7F6269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21.2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5B-43CC-BB08-4784B7F6269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26.48</c:v>
                </c:pt>
                <c:pt idx="1">
                  <c:v>23.564999999999998</c:v>
                </c:pt>
                <c:pt idx="2">
                  <c:v>17.594000000000001</c:v>
                </c:pt>
                <c:pt idx="3">
                  <c:v>24.75</c:v>
                </c:pt>
                <c:pt idx="4">
                  <c:v>36.744</c:v>
                </c:pt>
                <c:pt idx="5">
                  <c:v>36.924000000000007</c:v>
                </c:pt>
                <c:pt idx="6">
                  <c:v>37.658000000000001</c:v>
                </c:pt>
                <c:pt idx="7">
                  <c:v>46.661000000000001</c:v>
                </c:pt>
                <c:pt idx="8">
                  <c:v>53.481000000000002</c:v>
                </c:pt>
                <c:pt idx="9">
                  <c:v>44.333999999999996</c:v>
                </c:pt>
                <c:pt idx="10">
                  <c:v>14.856999999999999</c:v>
                </c:pt>
                <c:pt idx="11">
                  <c:v>15.302</c:v>
                </c:pt>
                <c:pt idx="12">
                  <c:v>14.228999999999999</c:v>
                </c:pt>
                <c:pt idx="13">
                  <c:v>23.888000000000002</c:v>
                </c:pt>
                <c:pt idx="14">
                  <c:v>21.751999999999999</c:v>
                </c:pt>
                <c:pt idx="15">
                  <c:v>26.407999999999998</c:v>
                </c:pt>
                <c:pt idx="16">
                  <c:v>24.028999999999996</c:v>
                </c:pt>
                <c:pt idx="17">
                  <c:v>18.352</c:v>
                </c:pt>
                <c:pt idx="18">
                  <c:v>8.4870000000000001</c:v>
                </c:pt>
                <c:pt idx="19">
                  <c:v>7.1669999999999998</c:v>
                </c:pt>
                <c:pt idx="20">
                  <c:v>7.524</c:v>
                </c:pt>
                <c:pt idx="21">
                  <c:v>4.7549999999999999</c:v>
                </c:pt>
                <c:pt idx="23">
                  <c:v>7.6810000000000009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5B-43CC-BB08-4784B7F6269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55B-43CC-BB08-4784B7F6269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55B-43CC-BB08-4784B7F62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55.227000000000004</c:v>
                </c:pt>
                <c:pt idx="1">
                  <c:v>52.053000000000004</c:v>
                </c:pt>
                <c:pt idx="2">
                  <c:v>21.748999999999999</c:v>
                </c:pt>
                <c:pt idx="3">
                  <c:v>25.850999999999999</c:v>
                </c:pt>
                <c:pt idx="4">
                  <c:v>37.116</c:v>
                </c:pt>
                <c:pt idx="5">
                  <c:v>37.659000000000006</c:v>
                </c:pt>
                <c:pt idx="6">
                  <c:v>67.17</c:v>
                </c:pt>
                <c:pt idx="7">
                  <c:v>138.06099999999998</c:v>
                </c:pt>
                <c:pt idx="8">
                  <c:v>141.47499999999999</c:v>
                </c:pt>
                <c:pt idx="9">
                  <c:v>92.510999999999996</c:v>
                </c:pt>
                <c:pt idx="10">
                  <c:v>65.948000000000008</c:v>
                </c:pt>
                <c:pt idx="11">
                  <c:v>67.903999999999996</c:v>
                </c:pt>
                <c:pt idx="12">
                  <c:v>44.367999999999995</c:v>
                </c:pt>
                <c:pt idx="13">
                  <c:v>54.644999999999996</c:v>
                </c:pt>
                <c:pt idx="14">
                  <c:v>112.376</c:v>
                </c:pt>
                <c:pt idx="15">
                  <c:v>58.408000000000001</c:v>
                </c:pt>
                <c:pt idx="16">
                  <c:v>171.89400000000001</c:v>
                </c:pt>
                <c:pt idx="17">
                  <c:v>76.492999999999995</c:v>
                </c:pt>
                <c:pt idx="18">
                  <c:v>66.887</c:v>
                </c:pt>
                <c:pt idx="19">
                  <c:v>63.893999999999998</c:v>
                </c:pt>
                <c:pt idx="20">
                  <c:v>60.888000000000005</c:v>
                </c:pt>
                <c:pt idx="21">
                  <c:v>86.201999999999998</c:v>
                </c:pt>
                <c:pt idx="22">
                  <c:v>120.92600000000002</c:v>
                </c:pt>
                <c:pt idx="23">
                  <c:v>13.861000000000001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55B-43CC-BB08-4784B7F62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</c:v>
                </c:pt>
                <c:pt idx="1">
                  <c:v>98.01</c:v>
                </c:pt>
                <c:pt idx="2">
                  <c:v>80.98</c:v>
                </c:pt>
                <c:pt idx="3">
                  <c:v>79.02</c:v>
                </c:pt>
                <c:pt idx="4">
                  <c:v>79.5</c:v>
                </c:pt>
                <c:pt idx="5">
                  <c:v>87.04</c:v>
                </c:pt>
                <c:pt idx="6">
                  <c:v>107.77</c:v>
                </c:pt>
                <c:pt idx="7">
                  <c:v>111.61</c:v>
                </c:pt>
                <c:pt idx="8">
                  <c:v>115.13</c:v>
                </c:pt>
                <c:pt idx="9">
                  <c:v>109</c:v>
                </c:pt>
                <c:pt idx="10">
                  <c:v>99.71</c:v>
                </c:pt>
                <c:pt idx="11">
                  <c:v>85</c:v>
                </c:pt>
                <c:pt idx="12">
                  <c:v>98.4</c:v>
                </c:pt>
                <c:pt idx="13">
                  <c:v>111</c:v>
                </c:pt>
                <c:pt idx="14">
                  <c:v>115</c:v>
                </c:pt>
                <c:pt idx="15">
                  <c:v>111</c:v>
                </c:pt>
                <c:pt idx="16">
                  <c:v>116.37</c:v>
                </c:pt>
                <c:pt idx="17">
                  <c:v>113.34</c:v>
                </c:pt>
                <c:pt idx="18">
                  <c:v>111.6</c:v>
                </c:pt>
                <c:pt idx="19">
                  <c:v>113.34</c:v>
                </c:pt>
                <c:pt idx="20">
                  <c:v>104.84</c:v>
                </c:pt>
                <c:pt idx="21">
                  <c:v>85</c:v>
                </c:pt>
                <c:pt idx="22">
                  <c:v>73.239999999999995</c:v>
                </c:pt>
                <c:pt idx="23">
                  <c:v>108.95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55B-43CC-BB08-4784B7F62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55.226999999999997</v>
      </c>
      <c r="C4" s="18">
        <v>52.053000000000004</v>
      </c>
      <c r="D4" s="18">
        <v>21.749000000000002</v>
      </c>
      <c r="E4" s="18">
        <v>25.850999999999999</v>
      </c>
      <c r="F4" s="18">
        <v>37.115999999999993</v>
      </c>
      <c r="G4" s="18">
        <v>37.659000000000006</v>
      </c>
      <c r="H4" s="18">
        <v>67.17</v>
      </c>
      <c r="I4" s="18">
        <v>138.07300000000004</v>
      </c>
      <c r="J4" s="18">
        <v>141.45399999999998</v>
      </c>
      <c r="K4" s="18">
        <v>92.51100000000001</v>
      </c>
      <c r="L4" s="18">
        <v>65.948000000000008</v>
      </c>
      <c r="M4" s="18">
        <v>67.903999999999996</v>
      </c>
      <c r="N4" s="18">
        <v>44.368000000000002</v>
      </c>
      <c r="O4" s="18">
        <v>54.644999999999996</v>
      </c>
      <c r="P4" s="18">
        <v>112.40500000000002</v>
      </c>
      <c r="Q4" s="18">
        <v>58.408000000000001</v>
      </c>
      <c r="R4" s="18">
        <v>171.87399999999997</v>
      </c>
      <c r="S4" s="18">
        <v>76.493000000000009</v>
      </c>
      <c r="T4" s="18">
        <v>66.887</v>
      </c>
      <c r="U4" s="18">
        <v>63.894000000000005</v>
      </c>
      <c r="V4" s="18">
        <v>60.887999999999998</v>
      </c>
      <c r="W4" s="18">
        <v>86.202000000000012</v>
      </c>
      <c r="X4" s="18">
        <v>120.926</v>
      </c>
      <c r="Y4" s="18">
        <v>13.860999999999999</v>
      </c>
      <c r="Z4" s="19"/>
      <c r="AA4" s="20">
        <f>SUM(B4:Z4)</f>
        <v>1733.5659999999998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</v>
      </c>
      <c r="C7" s="28">
        <v>98.01</v>
      </c>
      <c r="D7" s="28">
        <v>80.98</v>
      </c>
      <c r="E7" s="28">
        <v>79.02</v>
      </c>
      <c r="F7" s="28">
        <v>79.5</v>
      </c>
      <c r="G7" s="28">
        <v>87.04</v>
      </c>
      <c r="H7" s="28">
        <v>107.77</v>
      </c>
      <c r="I7" s="28">
        <v>111.61</v>
      </c>
      <c r="J7" s="28">
        <v>115.13</v>
      </c>
      <c r="K7" s="28">
        <v>109</v>
      </c>
      <c r="L7" s="28">
        <v>99.71</v>
      </c>
      <c r="M7" s="28">
        <v>85</v>
      </c>
      <c r="N7" s="28">
        <v>98.4</v>
      </c>
      <c r="O7" s="28">
        <v>111</v>
      </c>
      <c r="P7" s="28">
        <v>115</v>
      </c>
      <c r="Q7" s="28">
        <v>111</v>
      </c>
      <c r="R7" s="28">
        <v>116.37</v>
      </c>
      <c r="S7" s="28">
        <v>113.34</v>
      </c>
      <c r="T7" s="28">
        <v>111.6</v>
      </c>
      <c r="U7" s="28">
        <v>113.34</v>
      </c>
      <c r="V7" s="28">
        <v>104.84</v>
      </c>
      <c r="W7" s="28">
        <v>85</v>
      </c>
      <c r="X7" s="28">
        <v>73.239999999999995</v>
      </c>
      <c r="Y7" s="28">
        <v>108.95</v>
      </c>
      <c r="Z7" s="29"/>
      <c r="AA7" s="30">
        <f>IF(SUM(B7:Z7)&lt;&gt;0,AVERAGEIF(B7:Z7,"&lt;&gt;"""),"")</f>
        <v>100.28541666666665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41.524999999999999</v>
      </c>
      <c r="J12" s="52">
        <v>58.957000000000008</v>
      </c>
      <c r="K12" s="52">
        <v>16.416</v>
      </c>
      <c r="L12" s="52"/>
      <c r="M12" s="52"/>
      <c r="N12" s="52"/>
      <c r="O12" s="52">
        <v>0.39700000000000002</v>
      </c>
      <c r="P12" s="52">
        <v>64.531999999999996</v>
      </c>
      <c r="Q12" s="52">
        <v>21.556000000000001</v>
      </c>
      <c r="R12" s="52">
        <v>136.077</v>
      </c>
      <c r="S12" s="52">
        <v>41.977000000000004</v>
      </c>
      <c r="T12" s="52">
        <v>42.8</v>
      </c>
      <c r="U12" s="52">
        <v>48.282000000000004</v>
      </c>
      <c r="V12" s="52"/>
      <c r="W12" s="52"/>
      <c r="X12" s="52"/>
      <c r="Y12" s="52"/>
      <c r="Z12" s="53"/>
      <c r="AA12" s="54">
        <f t="shared" si="0"/>
        <v>472.51900000000001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26.48</v>
      </c>
      <c r="C14" s="57">
        <v>23.564999999999998</v>
      </c>
      <c r="D14" s="57">
        <v>17.594000000000001</v>
      </c>
      <c r="E14" s="57">
        <v>24.75</v>
      </c>
      <c r="F14" s="57">
        <v>36.744</v>
      </c>
      <c r="G14" s="57">
        <v>36.924000000000007</v>
      </c>
      <c r="H14" s="57">
        <v>37.658000000000001</v>
      </c>
      <c r="I14" s="57">
        <v>46.661000000000001</v>
      </c>
      <c r="J14" s="57">
        <v>53.481000000000002</v>
      </c>
      <c r="K14" s="57">
        <v>44.333999999999996</v>
      </c>
      <c r="L14" s="57">
        <v>14.856999999999999</v>
      </c>
      <c r="M14" s="57">
        <v>15.302</v>
      </c>
      <c r="N14" s="57">
        <v>14.228999999999999</v>
      </c>
      <c r="O14" s="57">
        <v>23.888000000000002</v>
      </c>
      <c r="P14" s="57">
        <v>21.751999999999999</v>
      </c>
      <c r="Q14" s="57">
        <v>26.407999999999998</v>
      </c>
      <c r="R14" s="57">
        <v>24.028999999999996</v>
      </c>
      <c r="S14" s="57">
        <v>18.352</v>
      </c>
      <c r="T14" s="57">
        <v>8.4870000000000001</v>
      </c>
      <c r="U14" s="57">
        <v>7.1669999999999998</v>
      </c>
      <c r="V14" s="57">
        <v>7.524</v>
      </c>
      <c r="W14" s="57">
        <v>4.7549999999999999</v>
      </c>
      <c r="X14" s="57"/>
      <c r="Y14" s="57">
        <v>7.6810000000000009</v>
      </c>
      <c r="Z14" s="58"/>
      <c r="AA14" s="59">
        <f t="shared" si="0"/>
        <v>542.62200000000007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26.48</v>
      </c>
      <c r="C16" s="62">
        <f t="shared" ref="C16:Z16" si="1">IF(LEN(C$2)&gt;0,SUM(C10:C15),"")</f>
        <v>23.564999999999998</v>
      </c>
      <c r="D16" s="62">
        <f t="shared" si="1"/>
        <v>17.594000000000001</v>
      </c>
      <c r="E16" s="62">
        <f t="shared" si="1"/>
        <v>24.75</v>
      </c>
      <c r="F16" s="62">
        <f t="shared" si="1"/>
        <v>36.744</v>
      </c>
      <c r="G16" s="62">
        <f t="shared" si="1"/>
        <v>36.924000000000007</v>
      </c>
      <c r="H16" s="62">
        <f t="shared" si="1"/>
        <v>37.658000000000001</v>
      </c>
      <c r="I16" s="62">
        <f t="shared" si="1"/>
        <v>88.186000000000007</v>
      </c>
      <c r="J16" s="62">
        <f t="shared" si="1"/>
        <v>112.43800000000002</v>
      </c>
      <c r="K16" s="62">
        <f t="shared" si="1"/>
        <v>60.75</v>
      </c>
      <c r="L16" s="62">
        <f t="shared" si="1"/>
        <v>14.856999999999999</v>
      </c>
      <c r="M16" s="62">
        <f t="shared" si="1"/>
        <v>15.302</v>
      </c>
      <c r="N16" s="62">
        <f t="shared" si="1"/>
        <v>14.228999999999999</v>
      </c>
      <c r="O16" s="62">
        <f t="shared" si="1"/>
        <v>24.285</v>
      </c>
      <c r="P16" s="62">
        <f t="shared" si="1"/>
        <v>86.283999999999992</v>
      </c>
      <c r="Q16" s="62">
        <f t="shared" si="1"/>
        <v>47.963999999999999</v>
      </c>
      <c r="R16" s="62">
        <f t="shared" si="1"/>
        <v>160.10599999999999</v>
      </c>
      <c r="S16" s="62">
        <f t="shared" si="1"/>
        <v>60.329000000000008</v>
      </c>
      <c r="T16" s="62">
        <f t="shared" si="1"/>
        <v>51.286999999999999</v>
      </c>
      <c r="U16" s="62">
        <f t="shared" si="1"/>
        <v>55.449000000000005</v>
      </c>
      <c r="V16" s="62">
        <f t="shared" si="1"/>
        <v>7.524</v>
      </c>
      <c r="W16" s="62">
        <f t="shared" si="1"/>
        <v>4.7549999999999999</v>
      </c>
      <c r="X16" s="62">
        <f t="shared" si="1"/>
        <v>0</v>
      </c>
      <c r="Y16" s="62">
        <f t="shared" si="1"/>
        <v>7.6810000000000009</v>
      </c>
      <c r="Z16" s="63" t="str">
        <f t="shared" si="1"/>
        <v/>
      </c>
      <c r="AA16" s="64">
        <f>SUM(AA10:AA15)</f>
        <v>1015.1410000000001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42</v>
      </c>
      <c r="M19" s="72">
        <v>42</v>
      </c>
      <c r="N19" s="72">
        <v>20</v>
      </c>
      <c r="O19" s="72">
        <v>20</v>
      </c>
      <c r="P19" s="72"/>
      <c r="Q19" s="72"/>
      <c r="R19" s="72"/>
      <c r="S19" s="72"/>
      <c r="T19" s="72"/>
      <c r="U19" s="72"/>
      <c r="V19" s="72"/>
      <c r="W19" s="72">
        <v>75</v>
      </c>
      <c r="X19" s="72">
        <v>117.553</v>
      </c>
      <c r="Y19" s="72"/>
      <c r="Z19" s="73"/>
      <c r="AA19" s="74">
        <f t="shared" ref="AA19:AA24" si="2">SUM(B19:Z19)</f>
        <v>316.553</v>
      </c>
    </row>
    <row r="20" spans="1:27" ht="25.15" customHeight="1" x14ac:dyDescent="0.2">
      <c r="A20" s="75" t="s">
        <v>15</v>
      </c>
      <c r="B20" s="76">
        <v>25.824999999999999</v>
      </c>
      <c r="C20" s="77">
        <v>25.963000000000001</v>
      </c>
      <c r="D20" s="77"/>
      <c r="E20" s="77"/>
      <c r="F20" s="77"/>
      <c r="G20" s="77"/>
      <c r="H20" s="77">
        <v>27.512</v>
      </c>
      <c r="I20" s="77">
        <v>25.062999999999999</v>
      </c>
      <c r="J20" s="77">
        <v>26.100999999999999</v>
      </c>
      <c r="K20" s="77">
        <v>28.902000000000001</v>
      </c>
      <c r="L20" s="77">
        <v>4.0990000000000002</v>
      </c>
      <c r="M20" s="77">
        <v>4.0419999999999998</v>
      </c>
      <c r="N20" s="77">
        <v>4.16</v>
      </c>
      <c r="O20" s="77">
        <v>4.0990000000000002</v>
      </c>
      <c r="P20" s="77">
        <v>16.385999999999999</v>
      </c>
      <c r="Q20" s="77">
        <v>4.0199999999999996</v>
      </c>
      <c r="R20" s="77">
        <v>4.282</v>
      </c>
      <c r="S20" s="77"/>
      <c r="T20" s="77"/>
      <c r="U20" s="77"/>
      <c r="V20" s="77">
        <v>48.958999999999996</v>
      </c>
      <c r="W20" s="77">
        <v>3.6579999999999999</v>
      </c>
      <c r="X20" s="77"/>
      <c r="Y20" s="77">
        <v>2.9460000000000002</v>
      </c>
      <c r="Z20" s="78"/>
      <c r="AA20" s="79">
        <f t="shared" si="2"/>
        <v>256.017</v>
      </c>
    </row>
    <row r="21" spans="1:27" ht="25.15" customHeight="1" x14ac:dyDescent="0.2">
      <c r="A21" s="75" t="s">
        <v>16</v>
      </c>
      <c r="B21" s="80">
        <v>2.9219999999999997</v>
      </c>
      <c r="C21" s="81">
        <v>2.5249999999999999</v>
      </c>
      <c r="D21" s="81">
        <v>4.1550000000000002</v>
      </c>
      <c r="E21" s="81">
        <v>1.101</v>
      </c>
      <c r="F21" s="81">
        <v>0.372</v>
      </c>
      <c r="G21" s="81">
        <v>0.73499999999999999</v>
      </c>
      <c r="H21" s="81">
        <v>2</v>
      </c>
      <c r="I21" s="81">
        <v>3.6239999999999997</v>
      </c>
      <c r="J21" s="81">
        <v>2.915</v>
      </c>
      <c r="K21" s="81">
        <v>2.859</v>
      </c>
      <c r="L21" s="81">
        <v>4.992</v>
      </c>
      <c r="M21" s="81">
        <v>6.56</v>
      </c>
      <c r="N21" s="81">
        <v>5.9790000000000001</v>
      </c>
      <c r="O21" s="81">
        <v>6.2610000000000001</v>
      </c>
      <c r="P21" s="81">
        <v>9.7349999999999994</v>
      </c>
      <c r="Q21" s="81">
        <v>6.4239999999999995</v>
      </c>
      <c r="R21" s="81">
        <v>7.4859999999999998</v>
      </c>
      <c r="S21" s="81">
        <v>16.164000000000001</v>
      </c>
      <c r="T21" s="81">
        <v>15.6</v>
      </c>
      <c r="U21" s="81">
        <v>8.4450000000000003</v>
      </c>
      <c r="V21" s="81">
        <v>4.4050000000000002</v>
      </c>
      <c r="W21" s="81">
        <v>2.7890000000000001</v>
      </c>
      <c r="X21" s="81">
        <v>3.3729999999999998</v>
      </c>
      <c r="Y21" s="81">
        <v>3.234</v>
      </c>
      <c r="Z21" s="78"/>
      <c r="AA21" s="79">
        <f t="shared" si="2"/>
        <v>124.65499999999999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28.747</v>
      </c>
      <c r="C25" s="88">
        <f t="shared" ref="C25:Z25" si="3">IF(LEN(C$2)&gt;0,SUM(C19:C24),"")</f>
        <v>28.488</v>
      </c>
      <c r="D25" s="88">
        <f t="shared" si="3"/>
        <v>4.1550000000000002</v>
      </c>
      <c r="E25" s="88">
        <f t="shared" si="3"/>
        <v>1.101</v>
      </c>
      <c r="F25" s="88">
        <f t="shared" si="3"/>
        <v>0.372</v>
      </c>
      <c r="G25" s="88">
        <f t="shared" si="3"/>
        <v>0.73499999999999999</v>
      </c>
      <c r="H25" s="88">
        <f t="shared" si="3"/>
        <v>29.512</v>
      </c>
      <c r="I25" s="88">
        <f t="shared" si="3"/>
        <v>28.686999999999998</v>
      </c>
      <c r="J25" s="88">
        <f t="shared" si="3"/>
        <v>29.015999999999998</v>
      </c>
      <c r="K25" s="88">
        <f t="shared" si="3"/>
        <v>31.761000000000003</v>
      </c>
      <c r="L25" s="88">
        <f t="shared" si="3"/>
        <v>51.091000000000001</v>
      </c>
      <c r="M25" s="88">
        <f t="shared" si="3"/>
        <v>52.602000000000004</v>
      </c>
      <c r="N25" s="88">
        <f t="shared" si="3"/>
        <v>30.138999999999999</v>
      </c>
      <c r="O25" s="88">
        <f t="shared" si="3"/>
        <v>30.36</v>
      </c>
      <c r="P25" s="88">
        <f t="shared" si="3"/>
        <v>26.120999999999999</v>
      </c>
      <c r="Q25" s="88">
        <f t="shared" si="3"/>
        <v>10.443999999999999</v>
      </c>
      <c r="R25" s="88">
        <f t="shared" si="3"/>
        <v>11.768000000000001</v>
      </c>
      <c r="S25" s="88">
        <f t="shared" si="3"/>
        <v>16.164000000000001</v>
      </c>
      <c r="T25" s="88">
        <f t="shared" si="3"/>
        <v>15.6</v>
      </c>
      <c r="U25" s="88">
        <f t="shared" si="3"/>
        <v>8.4450000000000003</v>
      </c>
      <c r="V25" s="88">
        <f t="shared" si="3"/>
        <v>53.363999999999997</v>
      </c>
      <c r="W25" s="88">
        <f t="shared" si="3"/>
        <v>81.447000000000003</v>
      </c>
      <c r="X25" s="88">
        <f t="shared" si="3"/>
        <v>120.926</v>
      </c>
      <c r="Y25" s="88">
        <f t="shared" si="3"/>
        <v>6.18</v>
      </c>
      <c r="Z25" s="89" t="str">
        <f t="shared" si="3"/>
        <v/>
      </c>
      <c r="AA25" s="90">
        <f>SUM(AA19:AA24)</f>
        <v>697.22499999999991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55.226999999999997</v>
      </c>
      <c r="C29" s="77">
        <v>52.052999999999997</v>
      </c>
      <c r="D29" s="77">
        <v>21.748999999999999</v>
      </c>
      <c r="E29" s="77">
        <v>25.850999999999999</v>
      </c>
      <c r="F29" s="77">
        <v>37.116</v>
      </c>
      <c r="G29" s="77">
        <v>37.658999999999999</v>
      </c>
      <c r="H29" s="77">
        <v>67.17</v>
      </c>
      <c r="I29" s="77">
        <v>116.873</v>
      </c>
      <c r="J29" s="77">
        <v>141.45400000000001</v>
      </c>
      <c r="K29" s="77">
        <v>92.510999999999996</v>
      </c>
      <c r="L29" s="77">
        <v>65.947999999999993</v>
      </c>
      <c r="M29" s="77">
        <v>67.903999999999996</v>
      </c>
      <c r="N29" s="77">
        <v>44.368000000000002</v>
      </c>
      <c r="O29" s="77">
        <v>54.645000000000003</v>
      </c>
      <c r="P29" s="77">
        <v>112.405</v>
      </c>
      <c r="Q29" s="77">
        <v>58.408000000000001</v>
      </c>
      <c r="R29" s="77">
        <v>171.874</v>
      </c>
      <c r="S29" s="77">
        <v>76.492999999999995</v>
      </c>
      <c r="T29" s="77">
        <v>66.887</v>
      </c>
      <c r="U29" s="77">
        <v>63.893999999999998</v>
      </c>
      <c r="V29" s="77">
        <v>60.887999999999998</v>
      </c>
      <c r="W29" s="77">
        <v>86.201999999999998</v>
      </c>
      <c r="X29" s="77">
        <v>120.926</v>
      </c>
      <c r="Y29" s="77">
        <v>13.861000000000001</v>
      </c>
      <c r="Z29" s="78"/>
      <c r="AA29" s="79">
        <f>SUM(B29:Z29)</f>
        <v>1712.3659999999998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55.226999999999997</v>
      </c>
      <c r="C31" s="62">
        <f t="shared" ref="C31:Z31" si="4">IF(LEN(C$2)&gt;0,SUM(C28:C30),"")</f>
        <v>52.052999999999997</v>
      </c>
      <c r="D31" s="62">
        <f t="shared" si="4"/>
        <v>21.748999999999999</v>
      </c>
      <c r="E31" s="62">
        <f t="shared" si="4"/>
        <v>25.850999999999999</v>
      </c>
      <c r="F31" s="62">
        <f t="shared" si="4"/>
        <v>37.116</v>
      </c>
      <c r="G31" s="62">
        <f t="shared" si="4"/>
        <v>37.658999999999999</v>
      </c>
      <c r="H31" s="62">
        <f t="shared" si="4"/>
        <v>67.17</v>
      </c>
      <c r="I31" s="62">
        <f t="shared" si="4"/>
        <v>116.873</v>
      </c>
      <c r="J31" s="62">
        <f t="shared" si="4"/>
        <v>141.45400000000001</v>
      </c>
      <c r="K31" s="62">
        <f t="shared" si="4"/>
        <v>92.510999999999996</v>
      </c>
      <c r="L31" s="62">
        <f t="shared" si="4"/>
        <v>65.947999999999993</v>
      </c>
      <c r="M31" s="62">
        <f t="shared" si="4"/>
        <v>67.903999999999996</v>
      </c>
      <c r="N31" s="62">
        <f t="shared" si="4"/>
        <v>44.368000000000002</v>
      </c>
      <c r="O31" s="62">
        <f t="shared" si="4"/>
        <v>54.645000000000003</v>
      </c>
      <c r="P31" s="62">
        <f t="shared" si="4"/>
        <v>112.405</v>
      </c>
      <c r="Q31" s="62">
        <f t="shared" si="4"/>
        <v>58.408000000000001</v>
      </c>
      <c r="R31" s="62">
        <f t="shared" si="4"/>
        <v>171.874</v>
      </c>
      <c r="S31" s="62">
        <f t="shared" si="4"/>
        <v>76.492999999999995</v>
      </c>
      <c r="T31" s="62">
        <f t="shared" si="4"/>
        <v>66.887</v>
      </c>
      <c r="U31" s="62">
        <f t="shared" si="4"/>
        <v>63.893999999999998</v>
      </c>
      <c r="V31" s="62">
        <f t="shared" si="4"/>
        <v>60.887999999999998</v>
      </c>
      <c r="W31" s="62">
        <f t="shared" si="4"/>
        <v>86.201999999999998</v>
      </c>
      <c r="X31" s="62">
        <f t="shared" si="4"/>
        <v>120.926</v>
      </c>
      <c r="Y31" s="62">
        <f t="shared" si="4"/>
        <v>13.861000000000001</v>
      </c>
      <c r="Z31" s="63" t="str">
        <f t="shared" si="4"/>
        <v/>
      </c>
      <c r="AA31" s="64">
        <f>SUM(AA28:AA30)</f>
        <v>1712.3659999999998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21.2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21.2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21.2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21.2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21.2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21.2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21.2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21.2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55.227000000000004</v>
      </c>
      <c r="C51" s="88">
        <f t="shared" si="10"/>
        <v>52.052999999999997</v>
      </c>
      <c r="D51" s="88">
        <f t="shared" si="10"/>
        <v>21.749000000000002</v>
      </c>
      <c r="E51" s="88">
        <f t="shared" si="10"/>
        <v>25.850999999999999</v>
      </c>
      <c r="F51" s="88">
        <f t="shared" si="10"/>
        <v>37.116</v>
      </c>
      <c r="G51" s="88">
        <f t="shared" si="10"/>
        <v>37.659000000000006</v>
      </c>
      <c r="H51" s="88">
        <f t="shared" si="10"/>
        <v>67.17</v>
      </c>
      <c r="I51" s="88">
        <f t="shared" si="10"/>
        <v>138.07300000000001</v>
      </c>
      <c r="J51" s="88">
        <f t="shared" si="10"/>
        <v>141.45400000000001</v>
      </c>
      <c r="K51" s="88">
        <f t="shared" si="10"/>
        <v>92.510999999999996</v>
      </c>
      <c r="L51" s="88">
        <f t="shared" si="10"/>
        <v>65.948000000000008</v>
      </c>
      <c r="M51" s="88">
        <f t="shared" si="10"/>
        <v>67.903999999999996</v>
      </c>
      <c r="N51" s="88">
        <f t="shared" si="10"/>
        <v>44.367999999999995</v>
      </c>
      <c r="O51" s="88">
        <f t="shared" si="10"/>
        <v>54.644999999999996</v>
      </c>
      <c r="P51" s="88">
        <f t="shared" si="10"/>
        <v>112.40499999999999</v>
      </c>
      <c r="Q51" s="88">
        <f t="shared" si="10"/>
        <v>58.408000000000001</v>
      </c>
      <c r="R51" s="88">
        <f t="shared" si="10"/>
        <v>171.874</v>
      </c>
      <c r="S51" s="88">
        <f t="shared" si="10"/>
        <v>76.493000000000009</v>
      </c>
      <c r="T51" s="88">
        <f t="shared" si="10"/>
        <v>66.887</v>
      </c>
      <c r="U51" s="88">
        <f t="shared" si="10"/>
        <v>63.894000000000005</v>
      </c>
      <c r="V51" s="88">
        <f t="shared" si="10"/>
        <v>60.887999999999998</v>
      </c>
      <c r="W51" s="88">
        <f t="shared" si="10"/>
        <v>86.201999999999998</v>
      </c>
      <c r="X51" s="88">
        <f t="shared" si="10"/>
        <v>120.926</v>
      </c>
      <c r="Y51" s="88">
        <f t="shared" si="10"/>
        <v>13.861000000000001</v>
      </c>
      <c r="Z51" s="89" t="str">
        <f t="shared" si="10"/>
        <v/>
      </c>
      <c r="AA51" s="104">
        <f>SUM(B51:Z51)</f>
        <v>1733.5659999999998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55.227000000000004</v>
      </c>
      <c r="C4" s="18">
        <v>52.053000000000004</v>
      </c>
      <c r="D4" s="18">
        <v>21.748999999999999</v>
      </c>
      <c r="E4" s="18">
        <v>25.850999999999999</v>
      </c>
      <c r="F4" s="18">
        <v>37.116</v>
      </c>
      <c r="G4" s="18">
        <v>37.659000000000006</v>
      </c>
      <c r="H4" s="18">
        <v>67.17</v>
      </c>
      <c r="I4" s="18">
        <v>138.06099999999998</v>
      </c>
      <c r="J4" s="18">
        <v>141.47499999999999</v>
      </c>
      <c r="K4" s="18">
        <v>92.510999999999996</v>
      </c>
      <c r="L4" s="18">
        <v>65.948000000000008</v>
      </c>
      <c r="M4" s="18">
        <v>67.903999999999996</v>
      </c>
      <c r="N4" s="18">
        <v>44.367999999999995</v>
      </c>
      <c r="O4" s="18">
        <v>54.644999999999996</v>
      </c>
      <c r="P4" s="18">
        <v>112.376</v>
      </c>
      <c r="Q4" s="18">
        <v>58.408000000000001</v>
      </c>
      <c r="R4" s="18">
        <v>171.89400000000001</v>
      </c>
      <c r="S4" s="18">
        <v>76.492999999999995</v>
      </c>
      <c r="T4" s="18">
        <v>66.887</v>
      </c>
      <c r="U4" s="18">
        <v>63.893999999999998</v>
      </c>
      <c r="V4" s="18">
        <v>60.888000000000005</v>
      </c>
      <c r="W4" s="18">
        <v>86.201999999999998</v>
      </c>
      <c r="X4" s="18">
        <v>120.92600000000002</v>
      </c>
      <c r="Y4" s="18">
        <v>13.861000000000001</v>
      </c>
      <c r="Z4" s="19"/>
      <c r="AA4" s="20">
        <f>SUM(B4:Z4)</f>
        <v>1733.5659999999996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92</v>
      </c>
      <c r="C7" s="28">
        <v>98.01</v>
      </c>
      <c r="D7" s="28">
        <v>80.98</v>
      </c>
      <c r="E7" s="28">
        <v>79.02</v>
      </c>
      <c r="F7" s="28">
        <v>79.5</v>
      </c>
      <c r="G7" s="28">
        <v>87.04</v>
      </c>
      <c r="H7" s="28">
        <v>107.77</v>
      </c>
      <c r="I7" s="28">
        <v>111.61</v>
      </c>
      <c r="J7" s="28">
        <v>115.13</v>
      </c>
      <c r="K7" s="28">
        <v>109</v>
      </c>
      <c r="L7" s="28">
        <v>99.71</v>
      </c>
      <c r="M7" s="28">
        <v>85</v>
      </c>
      <c r="N7" s="28">
        <v>98.4</v>
      </c>
      <c r="O7" s="28">
        <v>111</v>
      </c>
      <c r="P7" s="28">
        <v>115</v>
      </c>
      <c r="Q7" s="28">
        <v>111</v>
      </c>
      <c r="R7" s="28">
        <v>116.37</v>
      </c>
      <c r="S7" s="28">
        <v>113.34</v>
      </c>
      <c r="T7" s="28">
        <v>111.6</v>
      </c>
      <c r="U7" s="28">
        <v>113.34</v>
      </c>
      <c r="V7" s="28">
        <v>104.84</v>
      </c>
      <c r="W7" s="28">
        <v>85</v>
      </c>
      <c r="X7" s="28">
        <v>73.239999999999995</v>
      </c>
      <c r="Y7" s="28">
        <v>108.95</v>
      </c>
      <c r="Z7" s="29"/>
      <c r="AA7" s="30">
        <f>IF(SUM(B7:Z7)&lt;&gt;0,AVERAGEIF(B7:Z7,"&lt;&gt;"""),"")</f>
        <v>100.28541666666665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>
        <v>0.22700000000000001</v>
      </c>
      <c r="E14" s="57">
        <v>0.25</v>
      </c>
      <c r="F14" s="57">
        <v>0.57200000000000006</v>
      </c>
      <c r="G14" s="57"/>
      <c r="H14" s="57"/>
      <c r="I14" s="57"/>
      <c r="J14" s="57"/>
      <c r="K14" s="57"/>
      <c r="L14" s="57"/>
      <c r="M14" s="57">
        <v>0.29200000000000004</v>
      </c>
      <c r="N14" s="57"/>
      <c r="O14" s="57"/>
      <c r="P14" s="57"/>
      <c r="Q14" s="57"/>
      <c r="R14" s="57"/>
      <c r="S14" s="57"/>
      <c r="T14" s="57"/>
      <c r="U14" s="57"/>
      <c r="V14" s="57"/>
      <c r="W14" s="57">
        <v>8.4949999999999992</v>
      </c>
      <c r="X14" s="57">
        <v>16.464999999999996</v>
      </c>
      <c r="Y14" s="57"/>
      <c r="Z14" s="58"/>
      <c r="AA14" s="59">
        <f t="shared" si="0"/>
        <v>26.300999999999995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0.22700000000000001</v>
      </c>
      <c r="E16" s="62">
        <f t="shared" si="1"/>
        <v>0.25</v>
      </c>
      <c r="F16" s="62">
        <f t="shared" si="1"/>
        <v>0.57200000000000006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0.29200000000000004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8.4949999999999992</v>
      </c>
      <c r="X16" s="62">
        <f t="shared" si="1"/>
        <v>16.464999999999996</v>
      </c>
      <c r="Y16" s="62">
        <f t="shared" si="1"/>
        <v>0</v>
      </c>
      <c r="Z16" s="63" t="str">
        <f t="shared" si="1"/>
        <v/>
      </c>
      <c r="AA16" s="64">
        <f>SUM(AA10:AA15)</f>
        <v>26.300999999999995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>
        <v>25</v>
      </c>
      <c r="K19" s="72">
        <v>53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153</v>
      </c>
    </row>
    <row r="20" spans="1:27" ht="25.15" customHeight="1" x14ac:dyDescent="0.2">
      <c r="A20" s="75" t="s">
        <v>15</v>
      </c>
      <c r="B20" s="76">
        <v>2.5779999999999998</v>
      </c>
      <c r="C20" s="77">
        <v>2.5779999999999998</v>
      </c>
      <c r="D20" s="77">
        <v>3.3200000000000003</v>
      </c>
      <c r="E20" s="77">
        <v>3.3820000000000001</v>
      </c>
      <c r="F20" s="77">
        <v>3.5350000000000001</v>
      </c>
      <c r="G20" s="77">
        <v>1.2869999999999999</v>
      </c>
      <c r="H20" s="77">
        <v>2.6179999999999999</v>
      </c>
      <c r="I20" s="77">
        <v>2.5</v>
      </c>
      <c r="J20" s="77">
        <v>3.5</v>
      </c>
      <c r="K20" s="77">
        <v>2.577</v>
      </c>
      <c r="L20" s="77">
        <v>12.926</v>
      </c>
      <c r="M20" s="77">
        <v>6.0709999999999997</v>
      </c>
      <c r="N20" s="77">
        <v>6.069</v>
      </c>
      <c r="O20" s="77">
        <v>10.769</v>
      </c>
      <c r="P20" s="77">
        <v>3.5629999999999997</v>
      </c>
      <c r="Q20" s="77">
        <v>10.708</v>
      </c>
      <c r="R20" s="77">
        <v>7.0570000000000004</v>
      </c>
      <c r="S20" s="77">
        <v>18.850000000000001</v>
      </c>
      <c r="T20" s="77">
        <v>11.8</v>
      </c>
      <c r="U20" s="77">
        <v>10.605</v>
      </c>
      <c r="V20" s="77">
        <v>14.195</v>
      </c>
      <c r="W20" s="77">
        <v>18.97</v>
      </c>
      <c r="X20" s="77">
        <v>28.763999999999999</v>
      </c>
      <c r="Y20" s="77">
        <v>0.81799999999999995</v>
      </c>
      <c r="Z20" s="78"/>
      <c r="AA20" s="79">
        <f t="shared" si="2"/>
        <v>189.04000000000002</v>
      </c>
    </row>
    <row r="21" spans="1:27" ht="25.15" customHeight="1" x14ac:dyDescent="0.2">
      <c r="A21" s="75" t="s">
        <v>16</v>
      </c>
      <c r="B21" s="80">
        <v>52.649000000000001</v>
      </c>
      <c r="C21" s="81">
        <v>49.475000000000001</v>
      </c>
      <c r="D21" s="81">
        <v>18.201999999999998</v>
      </c>
      <c r="E21" s="81">
        <v>22.218999999999998</v>
      </c>
      <c r="F21" s="81">
        <v>33.009</v>
      </c>
      <c r="G21" s="81">
        <v>36.372</v>
      </c>
      <c r="H21" s="81">
        <v>64.551999999999992</v>
      </c>
      <c r="I21" s="81">
        <v>60.561</v>
      </c>
      <c r="J21" s="81">
        <v>49.475000000000001</v>
      </c>
      <c r="K21" s="81">
        <v>36.933999999999997</v>
      </c>
      <c r="L21" s="81">
        <v>53.021999999999998</v>
      </c>
      <c r="M21" s="81">
        <v>61.541000000000004</v>
      </c>
      <c r="N21" s="81">
        <v>38.298999999999999</v>
      </c>
      <c r="O21" s="81">
        <v>36.275999999999996</v>
      </c>
      <c r="P21" s="81">
        <v>26.713000000000001</v>
      </c>
      <c r="Q21" s="81">
        <v>47.7</v>
      </c>
      <c r="R21" s="81">
        <v>50.436999999999998</v>
      </c>
      <c r="S21" s="81">
        <v>57.643000000000001</v>
      </c>
      <c r="T21" s="81">
        <v>55.087000000000003</v>
      </c>
      <c r="U21" s="81">
        <v>53.289000000000001</v>
      </c>
      <c r="V21" s="81">
        <v>46.692999999999998</v>
      </c>
      <c r="W21" s="81">
        <v>58.737000000000002</v>
      </c>
      <c r="X21" s="81">
        <v>75.697000000000003</v>
      </c>
      <c r="Y21" s="81">
        <v>13.042999999999999</v>
      </c>
      <c r="Z21" s="78"/>
      <c r="AA21" s="79">
        <f t="shared" si="2"/>
        <v>1097.6249999999998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55.227000000000004</v>
      </c>
      <c r="C25" s="88">
        <f t="shared" si="3"/>
        <v>52.053000000000004</v>
      </c>
      <c r="D25" s="88">
        <f t="shared" si="3"/>
        <v>21.521999999999998</v>
      </c>
      <c r="E25" s="88">
        <f t="shared" si="3"/>
        <v>25.600999999999999</v>
      </c>
      <c r="F25" s="88">
        <f t="shared" si="3"/>
        <v>36.543999999999997</v>
      </c>
      <c r="G25" s="88">
        <f t="shared" si="3"/>
        <v>37.658999999999999</v>
      </c>
      <c r="H25" s="88">
        <f t="shared" si="3"/>
        <v>67.169999999999987</v>
      </c>
      <c r="I25" s="88">
        <f t="shared" si="3"/>
        <v>138.06100000000001</v>
      </c>
      <c r="J25" s="88">
        <f t="shared" si="3"/>
        <v>77.974999999999994</v>
      </c>
      <c r="K25" s="88">
        <f t="shared" si="3"/>
        <v>92.510999999999996</v>
      </c>
      <c r="L25" s="88">
        <f t="shared" si="3"/>
        <v>65.947999999999993</v>
      </c>
      <c r="M25" s="88">
        <f t="shared" si="3"/>
        <v>67.612000000000009</v>
      </c>
      <c r="N25" s="88">
        <f t="shared" si="3"/>
        <v>44.368000000000002</v>
      </c>
      <c r="O25" s="88">
        <f t="shared" si="3"/>
        <v>47.044999999999995</v>
      </c>
      <c r="P25" s="88">
        <f t="shared" si="3"/>
        <v>30.276</v>
      </c>
      <c r="Q25" s="88">
        <f t="shared" si="3"/>
        <v>58.408000000000001</v>
      </c>
      <c r="R25" s="88">
        <f t="shared" si="3"/>
        <v>57.494</v>
      </c>
      <c r="S25" s="88">
        <f t="shared" si="3"/>
        <v>76.492999999999995</v>
      </c>
      <c r="T25" s="88">
        <f t="shared" si="3"/>
        <v>66.887</v>
      </c>
      <c r="U25" s="88">
        <f t="shared" si="3"/>
        <v>63.894000000000005</v>
      </c>
      <c r="V25" s="88">
        <f t="shared" si="3"/>
        <v>60.887999999999998</v>
      </c>
      <c r="W25" s="88">
        <f t="shared" si="3"/>
        <v>77.706999999999994</v>
      </c>
      <c r="X25" s="88">
        <f t="shared" si="3"/>
        <v>104.461</v>
      </c>
      <c r="Y25" s="88">
        <f t="shared" si="3"/>
        <v>13.860999999999999</v>
      </c>
      <c r="Z25" s="89">
        <f t="shared" si="3"/>
        <v>0</v>
      </c>
      <c r="AA25" s="90">
        <f t="shared" si="3"/>
        <v>1439.6649999999997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55.226999999999997</v>
      </c>
      <c r="C29" s="77">
        <v>52.052999999999997</v>
      </c>
      <c r="D29" s="77">
        <v>21.748999999999999</v>
      </c>
      <c r="E29" s="77">
        <v>25.850999999999999</v>
      </c>
      <c r="F29" s="77">
        <v>37.116</v>
      </c>
      <c r="G29" s="77">
        <v>37.658999999999999</v>
      </c>
      <c r="H29" s="77">
        <v>67.17</v>
      </c>
      <c r="I29" s="77">
        <v>138.06100000000001</v>
      </c>
      <c r="J29" s="77">
        <v>77.974999999999994</v>
      </c>
      <c r="K29" s="77">
        <v>92.510999999999996</v>
      </c>
      <c r="L29" s="77">
        <v>65.947999999999993</v>
      </c>
      <c r="M29" s="77">
        <v>67.903999999999996</v>
      </c>
      <c r="N29" s="77">
        <v>44.368000000000002</v>
      </c>
      <c r="O29" s="77">
        <v>47.045000000000002</v>
      </c>
      <c r="P29" s="77">
        <v>30.276</v>
      </c>
      <c r="Q29" s="77">
        <v>58.408000000000001</v>
      </c>
      <c r="R29" s="77">
        <v>57.494</v>
      </c>
      <c r="S29" s="77">
        <v>76.492999999999995</v>
      </c>
      <c r="T29" s="77">
        <v>66.887</v>
      </c>
      <c r="U29" s="77">
        <v>63.893999999999998</v>
      </c>
      <c r="V29" s="77">
        <v>60.887999999999998</v>
      </c>
      <c r="W29" s="77">
        <v>86.201999999999998</v>
      </c>
      <c r="X29" s="77">
        <v>120.926</v>
      </c>
      <c r="Y29" s="77">
        <v>13.861000000000001</v>
      </c>
      <c r="Z29" s="78"/>
      <c r="AA29" s="79">
        <f>SUM(B29:Z29)</f>
        <v>1465.9659999999999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55.226999999999997</v>
      </c>
      <c r="C31" s="62">
        <f t="shared" si="4"/>
        <v>52.052999999999997</v>
      </c>
      <c r="D31" s="62">
        <f t="shared" si="4"/>
        <v>21.748999999999999</v>
      </c>
      <c r="E31" s="62">
        <f t="shared" si="4"/>
        <v>25.850999999999999</v>
      </c>
      <c r="F31" s="62">
        <f t="shared" si="4"/>
        <v>37.116</v>
      </c>
      <c r="G31" s="62">
        <f t="shared" si="4"/>
        <v>37.658999999999999</v>
      </c>
      <c r="H31" s="62">
        <f t="shared" si="4"/>
        <v>67.17</v>
      </c>
      <c r="I31" s="62">
        <f t="shared" si="4"/>
        <v>138.06100000000001</v>
      </c>
      <c r="J31" s="62">
        <f t="shared" si="4"/>
        <v>77.974999999999994</v>
      </c>
      <c r="K31" s="62">
        <f t="shared" si="4"/>
        <v>92.510999999999996</v>
      </c>
      <c r="L31" s="62">
        <f t="shared" si="4"/>
        <v>65.947999999999993</v>
      </c>
      <c r="M31" s="62">
        <f t="shared" si="4"/>
        <v>67.903999999999996</v>
      </c>
      <c r="N31" s="62">
        <f t="shared" si="4"/>
        <v>44.368000000000002</v>
      </c>
      <c r="O31" s="62">
        <f t="shared" si="4"/>
        <v>47.045000000000002</v>
      </c>
      <c r="P31" s="62">
        <f t="shared" si="4"/>
        <v>30.276</v>
      </c>
      <c r="Q31" s="62">
        <f t="shared" si="4"/>
        <v>58.408000000000001</v>
      </c>
      <c r="R31" s="62">
        <f t="shared" si="4"/>
        <v>57.494</v>
      </c>
      <c r="S31" s="62">
        <f t="shared" si="4"/>
        <v>76.492999999999995</v>
      </c>
      <c r="T31" s="62">
        <f t="shared" si="4"/>
        <v>66.887</v>
      </c>
      <c r="U31" s="62">
        <f t="shared" si="4"/>
        <v>63.893999999999998</v>
      </c>
      <c r="V31" s="62">
        <f t="shared" si="4"/>
        <v>60.887999999999998</v>
      </c>
      <c r="W31" s="62">
        <f t="shared" si="4"/>
        <v>86.201999999999998</v>
      </c>
      <c r="X31" s="62">
        <f t="shared" si="4"/>
        <v>120.926</v>
      </c>
      <c r="Y31" s="62">
        <f t="shared" si="4"/>
        <v>13.861000000000001</v>
      </c>
      <c r="Z31" s="63">
        <f t="shared" si="4"/>
        <v>0</v>
      </c>
      <c r="AA31" s="64">
        <f t="shared" si="4"/>
        <v>1465.9659999999999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63.5</v>
      </c>
      <c r="K38" s="99"/>
      <c r="L38" s="99"/>
      <c r="M38" s="99"/>
      <c r="N38" s="99"/>
      <c r="O38" s="99">
        <v>7.6</v>
      </c>
      <c r="P38" s="99">
        <v>82.1</v>
      </c>
      <c r="Q38" s="99"/>
      <c r="R38" s="99">
        <v>114.4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267.60000000000002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63.5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7.6</v>
      </c>
      <c r="P39" s="88">
        <f t="shared" si="6"/>
        <v>82.1</v>
      </c>
      <c r="Q39" s="88">
        <f t="shared" si="6"/>
        <v>0</v>
      </c>
      <c r="R39" s="88">
        <f t="shared" si="6"/>
        <v>114.4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267.60000000000002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63.5</v>
      </c>
      <c r="K46" s="99"/>
      <c r="L46" s="99"/>
      <c r="M46" s="99"/>
      <c r="N46" s="99"/>
      <c r="O46" s="99">
        <v>7.6</v>
      </c>
      <c r="P46" s="99">
        <v>82.1</v>
      </c>
      <c r="Q46" s="99"/>
      <c r="R46" s="99">
        <v>114.4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267.60000000000002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63.5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7.6</v>
      </c>
      <c r="P48" s="88">
        <f t="shared" si="8"/>
        <v>82.1</v>
      </c>
      <c r="Q48" s="88">
        <f t="shared" si="8"/>
        <v>0</v>
      </c>
      <c r="R48" s="88">
        <f t="shared" si="8"/>
        <v>114.4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267.60000000000002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55.227000000000004</v>
      </c>
      <c r="C51" s="88">
        <f t="shared" si="10"/>
        <v>52.053000000000004</v>
      </c>
      <c r="D51" s="88">
        <f t="shared" si="10"/>
        <v>21.748999999999999</v>
      </c>
      <c r="E51" s="88">
        <f t="shared" si="10"/>
        <v>25.850999999999999</v>
      </c>
      <c r="F51" s="88">
        <f t="shared" si="10"/>
        <v>37.116</v>
      </c>
      <c r="G51" s="88">
        <f t="shared" si="10"/>
        <v>37.658999999999999</v>
      </c>
      <c r="H51" s="88">
        <f t="shared" si="10"/>
        <v>67.169999999999987</v>
      </c>
      <c r="I51" s="88">
        <f t="shared" si="10"/>
        <v>138.06100000000001</v>
      </c>
      <c r="J51" s="88">
        <f t="shared" si="10"/>
        <v>141.47499999999999</v>
      </c>
      <c r="K51" s="88">
        <f t="shared" si="10"/>
        <v>92.510999999999996</v>
      </c>
      <c r="L51" s="88">
        <f t="shared" si="10"/>
        <v>65.947999999999993</v>
      </c>
      <c r="M51" s="88">
        <f t="shared" si="10"/>
        <v>67.904000000000011</v>
      </c>
      <c r="N51" s="88">
        <f t="shared" si="10"/>
        <v>44.368000000000002</v>
      </c>
      <c r="O51" s="88">
        <f t="shared" si="10"/>
        <v>54.644999999999996</v>
      </c>
      <c r="P51" s="88">
        <f t="shared" si="10"/>
        <v>112.37599999999999</v>
      </c>
      <c r="Q51" s="88">
        <f t="shared" si="10"/>
        <v>58.408000000000001</v>
      </c>
      <c r="R51" s="88">
        <f t="shared" si="10"/>
        <v>171.89400000000001</v>
      </c>
      <c r="S51" s="88">
        <f t="shared" si="10"/>
        <v>76.492999999999995</v>
      </c>
      <c r="T51" s="88">
        <f t="shared" si="10"/>
        <v>66.887</v>
      </c>
      <c r="U51" s="88">
        <f t="shared" si="10"/>
        <v>63.894000000000005</v>
      </c>
      <c r="V51" s="88">
        <f t="shared" si="10"/>
        <v>60.887999999999998</v>
      </c>
      <c r="W51" s="88">
        <f t="shared" si="10"/>
        <v>86.201999999999998</v>
      </c>
      <c r="X51" s="88">
        <f t="shared" si="10"/>
        <v>120.92599999999999</v>
      </c>
      <c r="Y51" s="88">
        <f t="shared" si="10"/>
        <v>13.860999999999999</v>
      </c>
      <c r="Z51" s="89">
        <f t="shared" si="10"/>
        <v>0</v>
      </c>
      <c r="AA51" s="104">
        <f>SUM(B51:Z51)</f>
        <v>1733.5659999999998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-21.2</v>
      </c>
      <c r="J4" s="18">
        <v>63.5</v>
      </c>
      <c r="K4" s="18"/>
      <c r="L4" s="18"/>
      <c r="M4" s="18"/>
      <c r="N4" s="18"/>
      <c r="O4" s="18">
        <v>7.6</v>
      </c>
      <c r="P4" s="18">
        <v>82.1</v>
      </c>
      <c r="Q4" s="18"/>
      <c r="R4" s="18">
        <v>114.4</v>
      </c>
      <c r="S4" s="18"/>
      <c r="T4" s="18"/>
      <c r="U4" s="18"/>
      <c r="V4" s="18"/>
      <c r="W4" s="18"/>
      <c r="X4" s="18"/>
      <c r="Y4" s="18"/>
      <c r="Z4" s="19"/>
      <c r="AA4" s="111">
        <f>SUM(B4:Z4)</f>
        <v>246.4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92</v>
      </c>
      <c r="C7" s="117">
        <v>98.01</v>
      </c>
      <c r="D7" s="117">
        <v>80.98</v>
      </c>
      <c r="E7" s="117">
        <v>79.02</v>
      </c>
      <c r="F7" s="117">
        <v>79.5</v>
      </c>
      <c r="G7" s="117">
        <v>87.04</v>
      </c>
      <c r="H7" s="117">
        <v>107.77</v>
      </c>
      <c r="I7" s="117">
        <v>111.61</v>
      </c>
      <c r="J7" s="117">
        <v>115.13</v>
      </c>
      <c r="K7" s="117">
        <v>109</v>
      </c>
      <c r="L7" s="117">
        <v>99.71</v>
      </c>
      <c r="M7" s="117">
        <v>85</v>
      </c>
      <c r="N7" s="117">
        <v>98.4</v>
      </c>
      <c r="O7" s="117">
        <v>111</v>
      </c>
      <c r="P7" s="117">
        <v>115</v>
      </c>
      <c r="Q7" s="117">
        <v>111</v>
      </c>
      <c r="R7" s="117">
        <v>116.37</v>
      </c>
      <c r="S7" s="117">
        <v>113.34</v>
      </c>
      <c r="T7" s="117">
        <v>111.6</v>
      </c>
      <c r="U7" s="117">
        <v>113.34</v>
      </c>
      <c r="V7" s="117">
        <v>104.84</v>
      </c>
      <c r="W7" s="117">
        <v>85</v>
      </c>
      <c r="X7" s="117">
        <v>73.239999999999995</v>
      </c>
      <c r="Y7" s="117">
        <v>108.95</v>
      </c>
      <c r="Z7" s="118"/>
      <c r="AA7" s="119">
        <f>IF(SUM(B7:Z7)&lt;&gt;0,AVERAGEIF(B7:Z7,"&lt;&gt;"""),"")</f>
        <v>100.28541666666665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>
        <v>21.2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21.2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21.2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21.2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>
        <v>63.5</v>
      </c>
      <c r="K23" s="133"/>
      <c r="L23" s="133"/>
      <c r="M23" s="133"/>
      <c r="N23" s="133"/>
      <c r="O23" s="133">
        <v>7.6</v>
      </c>
      <c r="P23" s="133">
        <v>82.1</v>
      </c>
      <c r="Q23" s="133"/>
      <c r="R23" s="133">
        <v>114.4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267.60000000000002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63.5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7.6</v>
      </c>
      <c r="P24" s="135">
        <f t="shared" si="3"/>
        <v>82.1</v>
      </c>
      <c r="Q24" s="135">
        <f t="shared" si="3"/>
        <v>0</v>
      </c>
      <c r="R24" s="135">
        <f t="shared" si="3"/>
        <v>114.4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267.60000000000002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2023-12-07T14:26:42Z</dcterms:created>
  <dcterms:modified xsi:type="dcterms:W3CDTF">2023-12-07T14:26:43Z</dcterms:modified>
</cp:coreProperties>
</file>