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<sst xmlns="http://schemas.openxmlformats.org/spreadsheetml/2006/main" count="117" uniqueCount="53">
  <si>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06/12/2023 16:22:40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</si>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</sst>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E1-44FE-8CFB-425221F181D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E1-44FE-8CFB-425221F181D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21.681000000000001</c:v>
                </c:pt>
                <c:pt idx="1">
                  <c:v>15.795</c:v>
                </c:pt>
                <c:pt idx="2">
                  <c:v>13.347</c:v>
                </c:pt>
                <c:pt idx="3">
                  <c:v>13.847</c:v>
                </c:pt>
                <c:pt idx="4">
                  <c:v>48.197000000000003</c:v>
                </c:pt>
                <c:pt idx="5">
                  <c:v>15.093</c:v>
                </c:pt>
                <c:pt idx="6">
                  <c:v>35.429000000000002</c:v>
                </c:pt>
                <c:pt idx="7">
                  <c:v>194.43900000000002</c:v>
                </c:pt>
                <c:pt idx="8">
                  <c:v>137.804</c:v>
                </c:pt>
                <c:pt idx="9">
                  <c:v>120.313</c:v>
                </c:pt>
                <c:pt idx="10">
                  <c:v>110</c:v>
                </c:pt>
                <c:pt idx="11">
                  <c:v>70</c:v>
                </c:pt>
                <c:pt idx="12">
                  <c:v>75.908000000000001</c:v>
                </c:pt>
                <c:pt idx="13">
                  <c:v>59.65</c:v>
                </c:pt>
                <c:pt idx="14">
                  <c:v>58.174999999999997</c:v>
                </c:pt>
                <c:pt idx="15">
                  <c:v>247.73400000000001</c:v>
                </c:pt>
                <c:pt idx="16">
                  <c:v>121.739</c:v>
                </c:pt>
                <c:pt idx="17">
                  <c:v>225.65899999999999</c:v>
                </c:pt>
                <c:pt idx="18">
                  <c:v>52.888999999999996</c:v>
                </c:pt>
                <c:pt idx="19">
                  <c:v>44.398000000000003</c:v>
                </c:pt>
                <c:pt idx="20">
                  <c:v>51.945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E1-44FE-8CFB-425221F181D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E1-44FE-8CFB-425221F181D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2.5150000000000001</c:v>
                </c:pt>
                <c:pt idx="1">
                  <c:v>2.637</c:v>
                </c:pt>
                <c:pt idx="2">
                  <c:v>2.823</c:v>
                </c:pt>
                <c:pt idx="3">
                  <c:v>2.7109999999999999</c:v>
                </c:pt>
                <c:pt idx="4">
                  <c:v>2.5419999999999998</c:v>
                </c:pt>
                <c:pt idx="5">
                  <c:v>2.1559999999999997</c:v>
                </c:pt>
                <c:pt idx="6">
                  <c:v>0.6</c:v>
                </c:pt>
                <c:pt idx="7">
                  <c:v>1.365</c:v>
                </c:pt>
                <c:pt idx="8">
                  <c:v>0.64700000000000002</c:v>
                </c:pt>
                <c:pt idx="9">
                  <c:v>2.6990000000000003</c:v>
                </c:pt>
                <c:pt idx="10">
                  <c:v>1.4290000000000003</c:v>
                </c:pt>
                <c:pt idx="11">
                  <c:v>1.4890000000000001</c:v>
                </c:pt>
                <c:pt idx="12">
                  <c:v>1.5680000000000001</c:v>
                </c:pt>
                <c:pt idx="13">
                  <c:v>6.6350000000000007</c:v>
                </c:pt>
                <c:pt idx="14">
                  <c:v>15.581</c:v>
                </c:pt>
                <c:pt idx="15">
                  <c:v>11.789000000000001</c:v>
                </c:pt>
                <c:pt idx="16">
                  <c:v>12.606</c:v>
                </c:pt>
                <c:pt idx="17">
                  <c:v>18.983000000000001</c:v>
                </c:pt>
                <c:pt idx="18">
                  <c:v>15.395</c:v>
                </c:pt>
                <c:pt idx="19">
                  <c:v>12.446</c:v>
                </c:pt>
                <c:pt idx="20">
                  <c:v>8.4089999999999989</c:v>
                </c:pt>
                <c:pt idx="21">
                  <c:v>1.6859999999999999</c:v>
                </c:pt>
                <c:pt idx="22">
                  <c:v>1.147</c:v>
                </c:pt>
                <c:pt idx="23">
                  <c:v>17.951000000000004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E1-44FE-8CFB-425221F181D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E1-44FE-8CFB-425221F181D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E1-44FE-8CFB-425221F18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27.419000000000004</c:v>
                </c:pt>
                <c:pt idx="1">
                  <c:v>22.422000000000001</c:v>
                </c:pt>
                <c:pt idx="2">
                  <c:v>21.012</c:v>
                </c:pt>
                <c:pt idx="3">
                  <c:v>20.611999999999998</c:v>
                </c:pt>
                <c:pt idx="4">
                  <c:v>54.586999999999996</c:v>
                </c:pt>
                <c:pt idx="5">
                  <c:v>21.043999999999997</c:v>
                </c:pt>
                <c:pt idx="6">
                  <c:v>39.225000000000001</c:v>
                </c:pt>
                <c:pt idx="7">
                  <c:v>201.46999999999997</c:v>
                </c:pt>
                <c:pt idx="8">
                  <c:v>194.083</c:v>
                </c:pt>
                <c:pt idx="9">
                  <c:v>185.49099999999999</c:v>
                </c:pt>
                <c:pt idx="10">
                  <c:v>199.59299999999999</c:v>
                </c:pt>
                <c:pt idx="11">
                  <c:v>158.631</c:v>
                </c:pt>
                <c:pt idx="12">
                  <c:v>114.53700000000002</c:v>
                </c:pt>
                <c:pt idx="13">
                  <c:v>98.372</c:v>
                </c:pt>
                <c:pt idx="14">
                  <c:v>79.750999999999991</c:v>
                </c:pt>
                <c:pt idx="15">
                  <c:v>265.66000000000003</c:v>
                </c:pt>
                <c:pt idx="16">
                  <c:v>135.982</c:v>
                </c:pt>
                <c:pt idx="17">
                  <c:v>246.08499999999998</c:v>
                </c:pt>
                <c:pt idx="18">
                  <c:v>75.867999999999995</c:v>
                </c:pt>
                <c:pt idx="19">
                  <c:v>61.328999999999994</c:v>
                </c:pt>
                <c:pt idx="20">
                  <c:v>61.358000000000004</c:v>
                </c:pt>
                <c:pt idx="21">
                  <c:v>83.836999999999989</c:v>
                </c:pt>
                <c:pt idx="22">
                  <c:v>127.07</c:v>
                </c:pt>
                <c:pt idx="23">
                  <c:v>56.122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E1-44FE-8CFB-425221F18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99.98</c:v>
                </c:pt>
                <c:pt idx="5">
                  <c:v>99</c:v>
                </c:pt>
                <c:pt idx="6">
                  <c:v>112.65</c:v>
                </c:pt>
                <c:pt idx="7">
                  <c:v>150</c:v>
                </c:pt>
                <c:pt idx="8">
                  <c:v>149.80000000000001</c:v>
                </c:pt>
                <c:pt idx="9">
                  <c:v>142</c:v>
                </c:pt>
                <c:pt idx="10">
                  <c:v>124.5</c:v>
                </c:pt>
                <c:pt idx="11">
                  <c:v>118.5</c:v>
                </c:pt>
                <c:pt idx="12">
                  <c:v>115.39</c:v>
                </c:pt>
                <c:pt idx="13">
                  <c:v>119.93</c:v>
                </c:pt>
                <c:pt idx="14">
                  <c:v>125.27</c:v>
                </c:pt>
                <c:pt idx="15">
                  <c:v>139.78</c:v>
                </c:pt>
                <c:pt idx="16">
                  <c:v>134.76</c:v>
                </c:pt>
                <c:pt idx="17">
                  <c:v>151.84</c:v>
                </c:pt>
                <c:pt idx="18">
                  <c:v>134.76</c:v>
                </c:pt>
                <c:pt idx="19">
                  <c:v>121.5</c:v>
                </c:pt>
                <c:pt idx="20">
                  <c:v>114.03</c:v>
                </c:pt>
                <c:pt idx="21">
                  <c:v>82.4</c:v>
                </c:pt>
                <c:pt idx="22">
                  <c:v>88.7</c:v>
                </c:pt>
                <c:pt idx="23">
                  <c:v>78.37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E1-44FE-8CFB-425221F18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27.419</v>
      </c>
      <c r="C4" s="18">
        <v>22.422000000000001</v>
      </c>
      <c r="D4" s="18">
        <v>21.012</v>
      </c>
      <c r="E4" s="18">
        <v>20.611999999999998</v>
      </c>
      <c r="F4" s="18">
        <v>54.577999999999996</v>
      </c>
      <c r="G4" s="18">
        <v>21.043999999999997</v>
      </c>
      <c r="H4" s="18">
        <v>39.225000000000009</v>
      </c>
      <c r="I4" s="18">
        <v>201.42000000000002</v>
      </c>
      <c r="J4" s="18">
        <v>194.08300000000003</v>
      </c>
      <c r="K4" s="18">
        <v>185.45600000000002</v>
      </c>
      <c r="L4" s="18">
        <v>199.62299999999999</v>
      </c>
      <c r="M4" s="18">
        <v>158.60599999999999</v>
      </c>
      <c r="N4" s="18">
        <v>114.532</v>
      </c>
      <c r="O4" s="18">
        <v>98.372</v>
      </c>
      <c r="P4" s="18">
        <v>79.789000000000001</v>
      </c>
      <c r="Q4" s="18">
        <v>265.70899999999995</v>
      </c>
      <c r="R4" s="18">
        <v>135.982</v>
      </c>
      <c r="S4" s="18">
        <v>246.08500000000001</v>
      </c>
      <c r="T4" s="18">
        <v>75.867999999999995</v>
      </c>
      <c r="U4" s="18">
        <v>61.329000000000001</v>
      </c>
      <c r="V4" s="18">
        <v>61.357999999999997</v>
      </c>
      <c r="W4" s="18">
        <v>83.837000000000003</v>
      </c>
      <c r="X4" s="18">
        <v>127.07</v>
      </c>
      <c r="Y4" s="18">
        <v>56.122000000000007</v>
      </c>
      <c r="Z4" s="19"/>
      <c r="AA4" s="20">
        <f>SUM(B4:Z4)</f>
        <v>2551.5530000000003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</v>
      </c>
      <c r="C7" s="28">
        <v>99</v>
      </c>
      <c r="D7" s="28">
        <v>99</v>
      </c>
      <c r="E7" s="28">
        <v>99</v>
      </c>
      <c r="F7" s="28">
        <v>99.98</v>
      </c>
      <c r="G7" s="28">
        <v>99</v>
      </c>
      <c r="H7" s="28">
        <v>112.65</v>
      </c>
      <c r="I7" s="28">
        <v>150</v>
      </c>
      <c r="J7" s="28">
        <v>149.80000000000001</v>
      </c>
      <c r="K7" s="28">
        <v>142</v>
      </c>
      <c r="L7" s="28">
        <v>124.5</v>
      </c>
      <c r="M7" s="28">
        <v>118.5</v>
      </c>
      <c r="N7" s="28">
        <v>115.39</v>
      </c>
      <c r="O7" s="28">
        <v>119.93</v>
      </c>
      <c r="P7" s="28">
        <v>125.27</v>
      </c>
      <c r="Q7" s="28">
        <v>139.78</v>
      </c>
      <c r="R7" s="28">
        <v>134.76</v>
      </c>
      <c r="S7" s="28">
        <v>151.84</v>
      </c>
      <c r="T7" s="28">
        <v>134.76</v>
      </c>
      <c r="U7" s="28">
        <v>121.5</v>
      </c>
      <c r="V7" s="28">
        <v>114.03</v>
      </c>
      <c r="W7" s="28">
        <v>82.4</v>
      </c>
      <c r="X7" s="28">
        <v>88.7</v>
      </c>
      <c r="Y7" s="28">
        <v>78.37</v>
      </c>
      <c r="Z7" s="29"/>
      <c r="AA7" s="30">
        <f>IF(SUM(B7:Z7)&lt;&gt;0,AVERAGEIF(B7:Z7,"&lt;&gt;"""),"")</f>
        <v>116.63166666666666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21.681000000000001</v>
      </c>
      <c r="C12" s="52">
        <v>15.795</v>
      </c>
      <c r="D12" s="52">
        <v>13.347</v>
      </c>
      <c r="E12" s="52">
        <v>13.847</v>
      </c>
      <c r="F12" s="52">
        <v>48.197000000000003</v>
      </c>
      <c r="G12" s="52">
        <v>15.093</v>
      </c>
      <c r="H12" s="52">
        <v>35.429000000000002</v>
      </c>
      <c r="I12" s="52">
        <v>194.43900000000002</v>
      </c>
      <c r="J12" s="52">
        <v>137.804</v>
      </c>
      <c r="K12" s="52">
        <v>120.313</v>
      </c>
      <c r="L12" s="52">
        <v>110</v>
      </c>
      <c r="M12" s="52">
        <v>70</v>
      </c>
      <c r="N12" s="52">
        <v>75.908000000000001</v>
      </c>
      <c r="O12" s="52">
        <v>59.65</v>
      </c>
      <c r="P12" s="52">
        <v>58.174999999999997</v>
      </c>
      <c r="Q12" s="52">
        <v>247.73400000000001</v>
      </c>
      <c r="R12" s="52">
        <v>121.739</v>
      </c>
      <c r="S12" s="52">
        <v>225.65899999999999</v>
      </c>
      <c r="T12" s="52">
        <v>52.888999999999996</v>
      </c>
      <c r="U12" s="52">
        <v>44.398000000000003</v>
      </c>
      <c r="V12" s="52">
        <v>51.945</v>
      </c>
      <c r="W12" s="52"/>
      <c r="X12" s="52"/>
      <c r="Y12" s="52"/>
      <c r="Z12" s="53"/>
      <c r="AA12" s="54">
        <f t="shared" si="0"/>
        <v>1734.0419999999997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2.5150000000000001</v>
      </c>
      <c r="C14" s="57">
        <v>2.637</v>
      </c>
      <c r="D14" s="57">
        <v>2.823</v>
      </c>
      <c r="E14" s="57">
        <v>2.7109999999999999</v>
      </c>
      <c r="F14" s="57">
        <v>2.5419999999999998</v>
      </c>
      <c r="G14" s="57">
        <v>2.1559999999999997</v>
      </c>
      <c r="H14" s="57">
        <v>0.6</v>
      </c>
      <c r="I14" s="57">
        <v>1.365</v>
      </c>
      <c r="J14" s="57">
        <v>0.64700000000000002</v>
      </c>
      <c r="K14" s="57">
        <v>2.6990000000000003</v>
      </c>
      <c r="L14" s="57">
        <v>1.4290000000000003</v>
      </c>
      <c r="M14" s="57">
        <v>1.4890000000000001</v>
      </c>
      <c r="N14" s="57">
        <v>1.5680000000000001</v>
      </c>
      <c r="O14" s="57">
        <v>6.6350000000000007</v>
      </c>
      <c r="P14" s="57">
        <v>15.581</v>
      </c>
      <c r="Q14" s="57">
        <v>11.789000000000001</v>
      </c>
      <c r="R14" s="57">
        <v>12.606</v>
      </c>
      <c r="S14" s="57">
        <v>18.983000000000001</v>
      </c>
      <c r="T14" s="57">
        <v>15.395</v>
      </c>
      <c r="U14" s="57">
        <v>12.446</v>
      </c>
      <c r="V14" s="57">
        <v>8.4089999999999989</v>
      </c>
      <c r="W14" s="57">
        <v>1.6859999999999999</v>
      </c>
      <c r="X14" s="57">
        <v>1.147</v>
      </c>
      <c r="Y14" s="57">
        <v>17.951000000000004</v>
      </c>
      <c r="Z14" s="58"/>
      <c r="AA14" s="59">
        <f t="shared" si="0"/>
        <v>147.809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24.196000000000002</v>
      </c>
      <c r="C16" s="62">
        <f t="shared" ref="C16:Z16" si="1">IF(LEN(C$2)&gt;0,SUM(C10:C15),"")</f>
        <v>18.431999999999999</v>
      </c>
      <c r="D16" s="62">
        <f t="shared" si="1"/>
        <v>16.169999999999998</v>
      </c>
      <c r="E16" s="62">
        <f t="shared" si="1"/>
        <v>16.558</v>
      </c>
      <c r="F16" s="62">
        <f t="shared" si="1"/>
        <v>50.739000000000004</v>
      </c>
      <c r="G16" s="62">
        <f t="shared" si="1"/>
        <v>17.248999999999999</v>
      </c>
      <c r="H16" s="62">
        <f t="shared" si="1"/>
        <v>36.029000000000003</v>
      </c>
      <c r="I16" s="62">
        <f t="shared" si="1"/>
        <v>195.80400000000003</v>
      </c>
      <c r="J16" s="62">
        <f t="shared" si="1"/>
        <v>138.45099999999999</v>
      </c>
      <c r="K16" s="62">
        <f t="shared" si="1"/>
        <v>123.012</v>
      </c>
      <c r="L16" s="62">
        <f t="shared" si="1"/>
        <v>111.429</v>
      </c>
      <c r="M16" s="62">
        <f t="shared" si="1"/>
        <v>71.489000000000004</v>
      </c>
      <c r="N16" s="62">
        <f t="shared" si="1"/>
        <v>77.475999999999999</v>
      </c>
      <c r="O16" s="62">
        <f t="shared" si="1"/>
        <v>66.284999999999997</v>
      </c>
      <c r="P16" s="62">
        <f t="shared" si="1"/>
        <v>73.756</v>
      </c>
      <c r="Q16" s="62">
        <f t="shared" si="1"/>
        <v>259.52300000000002</v>
      </c>
      <c r="R16" s="62">
        <f t="shared" si="1"/>
        <v>134.345</v>
      </c>
      <c r="S16" s="62">
        <f t="shared" si="1"/>
        <v>244.642</v>
      </c>
      <c r="T16" s="62">
        <f t="shared" si="1"/>
        <v>68.283999999999992</v>
      </c>
      <c r="U16" s="62">
        <f t="shared" si="1"/>
        <v>56.844000000000001</v>
      </c>
      <c r="V16" s="62">
        <f t="shared" si="1"/>
        <v>60.353999999999999</v>
      </c>
      <c r="W16" s="62">
        <f t="shared" si="1"/>
        <v>1.6859999999999999</v>
      </c>
      <c r="X16" s="62">
        <f t="shared" si="1"/>
        <v>1.147</v>
      </c>
      <c r="Y16" s="62">
        <f t="shared" si="1"/>
        <v>17.951000000000004</v>
      </c>
      <c r="Z16" s="63" t="str">
        <f t="shared" si="1"/>
        <v/>
      </c>
      <c r="AA16" s="64">
        <f>SUM(AA10:AA15)</f>
        <v>1881.8509999999997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>
        <v>50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>
        <v>75</v>
      </c>
      <c r="X19" s="72">
        <v>125</v>
      </c>
      <c r="Y19" s="72">
        <v>28</v>
      </c>
      <c r="Z19" s="73"/>
      <c r="AA19" s="74">
        <f t="shared" ref="AA19:AA24" si="2">SUM(B19:Z19)</f>
        <v>508</v>
      </c>
    </row>
    <row r="20" spans="1:27" ht="25.15" customHeight="1" x14ac:dyDescent="0.2">
      <c r="A20" s="75" t="s">
        <v>15</v>
      </c>
      <c r="B20" s="76">
        <v>1.37</v>
      </c>
      <c r="C20" s="77">
        <v>2.4350000000000001</v>
      </c>
      <c r="D20" s="77">
        <v>3.286</v>
      </c>
      <c r="E20" s="77">
        <v>3.2829999999999999</v>
      </c>
      <c r="F20" s="77">
        <v>2.2789999999999999</v>
      </c>
      <c r="G20" s="77">
        <v>2.6480000000000001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4.3520000000000003</v>
      </c>
      <c r="U20" s="77">
        <v>4.2060000000000004</v>
      </c>
      <c r="V20" s="77"/>
      <c r="W20" s="77"/>
      <c r="X20" s="77"/>
      <c r="Y20" s="77">
        <v>9.4009999999999998</v>
      </c>
      <c r="Z20" s="78"/>
      <c r="AA20" s="79">
        <f t="shared" si="2"/>
        <v>33.26</v>
      </c>
    </row>
    <row r="21" spans="1:27" ht="25.15" customHeight="1" x14ac:dyDescent="0.2">
      <c r="A21" s="75" t="s">
        <v>16</v>
      </c>
      <c r="B21" s="80">
        <v>1.8530000000000002</v>
      </c>
      <c r="C21" s="81">
        <v>1.5550000000000002</v>
      </c>
      <c r="D21" s="81">
        <v>1.556</v>
      </c>
      <c r="E21" s="81">
        <v>0.77100000000000002</v>
      </c>
      <c r="F21" s="81">
        <v>1.56</v>
      </c>
      <c r="G21" s="81">
        <v>1.147</v>
      </c>
      <c r="H21" s="81">
        <v>3.1959999999999997</v>
      </c>
      <c r="I21" s="81">
        <v>5.6160000000000005</v>
      </c>
      <c r="J21" s="81">
        <v>5.6319999999999997</v>
      </c>
      <c r="K21" s="81">
        <v>12.444000000000001</v>
      </c>
      <c r="L21" s="81">
        <v>18.193999999999999</v>
      </c>
      <c r="M21" s="81">
        <v>17.117000000000001</v>
      </c>
      <c r="N21" s="81">
        <v>17.056000000000001</v>
      </c>
      <c r="O21" s="81">
        <v>12.087</v>
      </c>
      <c r="P21" s="81">
        <v>6.0330000000000004</v>
      </c>
      <c r="Q21" s="81">
        <v>6.1859999999999999</v>
      </c>
      <c r="R21" s="81">
        <v>1.637</v>
      </c>
      <c r="S21" s="81">
        <v>1.4430000000000001</v>
      </c>
      <c r="T21" s="81">
        <v>3.2319999999999998</v>
      </c>
      <c r="U21" s="81">
        <v>0.27900000000000003</v>
      </c>
      <c r="V21" s="81">
        <v>1.004</v>
      </c>
      <c r="W21" s="81">
        <v>7.1510000000000007</v>
      </c>
      <c r="X21" s="81">
        <v>0.92300000000000004</v>
      </c>
      <c r="Y21" s="81">
        <v>0.77</v>
      </c>
      <c r="Z21" s="78"/>
      <c r="AA21" s="79">
        <f t="shared" si="2"/>
        <v>128.44200000000001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3.2230000000000003</v>
      </c>
      <c r="C25" s="88">
        <f t="shared" ref="C25:Z25" si="3">IF(LEN(C$2)&gt;0,SUM(C19:C24),"")</f>
        <v>3.99</v>
      </c>
      <c r="D25" s="88">
        <f t="shared" si="3"/>
        <v>4.8420000000000005</v>
      </c>
      <c r="E25" s="88">
        <f t="shared" si="3"/>
        <v>4.0540000000000003</v>
      </c>
      <c r="F25" s="88">
        <f t="shared" si="3"/>
        <v>3.839</v>
      </c>
      <c r="G25" s="88">
        <f t="shared" si="3"/>
        <v>3.7949999999999999</v>
      </c>
      <c r="H25" s="88">
        <f t="shared" si="3"/>
        <v>3.1959999999999997</v>
      </c>
      <c r="I25" s="88">
        <f t="shared" si="3"/>
        <v>5.6160000000000005</v>
      </c>
      <c r="J25" s="88">
        <f t="shared" si="3"/>
        <v>55.631999999999998</v>
      </c>
      <c r="K25" s="88">
        <f t="shared" si="3"/>
        <v>62.444000000000003</v>
      </c>
      <c r="L25" s="88">
        <f t="shared" si="3"/>
        <v>88.194000000000003</v>
      </c>
      <c r="M25" s="88">
        <f t="shared" si="3"/>
        <v>87.117000000000004</v>
      </c>
      <c r="N25" s="88">
        <f t="shared" si="3"/>
        <v>37.055999999999997</v>
      </c>
      <c r="O25" s="88">
        <f t="shared" si="3"/>
        <v>32.087000000000003</v>
      </c>
      <c r="P25" s="88">
        <f t="shared" si="3"/>
        <v>6.0330000000000004</v>
      </c>
      <c r="Q25" s="88">
        <f t="shared" si="3"/>
        <v>6.1859999999999999</v>
      </c>
      <c r="R25" s="88">
        <f t="shared" si="3"/>
        <v>1.637</v>
      </c>
      <c r="S25" s="88">
        <f t="shared" si="3"/>
        <v>1.4430000000000001</v>
      </c>
      <c r="T25" s="88">
        <f t="shared" si="3"/>
        <v>7.5839999999999996</v>
      </c>
      <c r="U25" s="88">
        <f t="shared" si="3"/>
        <v>4.4850000000000003</v>
      </c>
      <c r="V25" s="88">
        <f t="shared" si="3"/>
        <v>1.004</v>
      </c>
      <c r="W25" s="88">
        <f t="shared" si="3"/>
        <v>82.150999999999996</v>
      </c>
      <c r="X25" s="88">
        <f t="shared" si="3"/>
        <v>125.923</v>
      </c>
      <c r="Y25" s="88">
        <f t="shared" si="3"/>
        <v>38.170999999999999</v>
      </c>
      <c r="Z25" s="89" t="str">
        <f t="shared" si="3"/>
        <v/>
      </c>
      <c r="AA25" s="90">
        <f>SUM(AA19:AA24)</f>
        <v>669.702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27.419</v>
      </c>
      <c r="C29" s="77">
        <v>22.422000000000001</v>
      </c>
      <c r="D29" s="77">
        <v>21.012</v>
      </c>
      <c r="E29" s="77">
        <v>20.611999999999998</v>
      </c>
      <c r="F29" s="77">
        <v>54.578000000000003</v>
      </c>
      <c r="G29" s="77">
        <v>21.044</v>
      </c>
      <c r="H29" s="77">
        <v>39.225000000000001</v>
      </c>
      <c r="I29" s="77">
        <v>201.42</v>
      </c>
      <c r="J29" s="77">
        <v>194.083</v>
      </c>
      <c r="K29" s="77">
        <v>185.45599999999999</v>
      </c>
      <c r="L29" s="77">
        <v>199.62299999999999</v>
      </c>
      <c r="M29" s="77">
        <v>158.60599999999999</v>
      </c>
      <c r="N29" s="77">
        <v>114.532</v>
      </c>
      <c r="O29" s="77">
        <v>98.372</v>
      </c>
      <c r="P29" s="77">
        <v>79.789000000000001</v>
      </c>
      <c r="Q29" s="77">
        <v>265.709</v>
      </c>
      <c r="R29" s="77">
        <v>135.982</v>
      </c>
      <c r="S29" s="77">
        <v>246.08500000000001</v>
      </c>
      <c r="T29" s="77">
        <v>75.867999999999995</v>
      </c>
      <c r="U29" s="77">
        <v>61.329000000000001</v>
      </c>
      <c r="V29" s="77">
        <v>61.357999999999997</v>
      </c>
      <c r="W29" s="77">
        <v>83.837000000000003</v>
      </c>
      <c r="X29" s="77">
        <v>127.07</v>
      </c>
      <c r="Y29" s="77">
        <v>56.122</v>
      </c>
      <c r="Z29" s="78"/>
      <c r="AA29" s="79">
        <f>SUM(B29:Z29)</f>
        <v>2551.5530000000003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27.419</v>
      </c>
      <c r="C31" s="62">
        <f t="shared" ref="C31:Z31" si="4">IF(LEN(C$2)&gt;0,SUM(C28:C30),"")</f>
        <v>22.422000000000001</v>
      </c>
      <c r="D31" s="62">
        <f t="shared" si="4"/>
        <v>21.012</v>
      </c>
      <c r="E31" s="62">
        <f t="shared" si="4"/>
        <v>20.611999999999998</v>
      </c>
      <c r="F31" s="62">
        <f t="shared" si="4"/>
        <v>54.578000000000003</v>
      </c>
      <c r="G31" s="62">
        <f t="shared" si="4"/>
        <v>21.044</v>
      </c>
      <c r="H31" s="62">
        <f t="shared" si="4"/>
        <v>39.225000000000001</v>
      </c>
      <c r="I31" s="62">
        <f t="shared" si="4"/>
        <v>201.42</v>
      </c>
      <c r="J31" s="62">
        <f t="shared" si="4"/>
        <v>194.083</v>
      </c>
      <c r="K31" s="62">
        <f t="shared" si="4"/>
        <v>185.45599999999999</v>
      </c>
      <c r="L31" s="62">
        <f t="shared" si="4"/>
        <v>199.62299999999999</v>
      </c>
      <c r="M31" s="62">
        <f t="shared" si="4"/>
        <v>158.60599999999999</v>
      </c>
      <c r="N31" s="62">
        <f t="shared" si="4"/>
        <v>114.532</v>
      </c>
      <c r="O31" s="62">
        <f t="shared" si="4"/>
        <v>98.372</v>
      </c>
      <c r="P31" s="62">
        <f t="shared" si="4"/>
        <v>79.789000000000001</v>
      </c>
      <c r="Q31" s="62">
        <f t="shared" si="4"/>
        <v>265.709</v>
      </c>
      <c r="R31" s="62">
        <f t="shared" si="4"/>
        <v>135.982</v>
      </c>
      <c r="S31" s="62">
        <f t="shared" si="4"/>
        <v>246.08500000000001</v>
      </c>
      <c r="T31" s="62">
        <f t="shared" si="4"/>
        <v>75.867999999999995</v>
      </c>
      <c r="U31" s="62">
        <f t="shared" si="4"/>
        <v>61.329000000000001</v>
      </c>
      <c r="V31" s="62">
        <f t="shared" si="4"/>
        <v>61.357999999999997</v>
      </c>
      <c r="W31" s="62">
        <f t="shared" si="4"/>
        <v>83.837000000000003</v>
      </c>
      <c r="X31" s="62">
        <f t="shared" si="4"/>
        <v>127.07</v>
      </c>
      <c r="Y31" s="62">
        <f t="shared" si="4"/>
        <v>56.122</v>
      </c>
      <c r="Z31" s="63" t="str">
        <f t="shared" si="4"/>
        <v/>
      </c>
      <c r="AA31" s="64">
        <f>SUM(AA28:AA30)</f>
        <v>2551.5530000000003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27.419</v>
      </c>
      <c r="C51" s="88">
        <f t="shared" si="10"/>
        <v>22.421999999999997</v>
      </c>
      <c r="D51" s="88">
        <f t="shared" si="10"/>
        <v>21.012</v>
      </c>
      <c r="E51" s="88">
        <f t="shared" si="10"/>
        <v>20.612000000000002</v>
      </c>
      <c r="F51" s="88">
        <f t="shared" si="10"/>
        <v>54.578000000000003</v>
      </c>
      <c r="G51" s="88">
        <f t="shared" si="10"/>
        <v>21.043999999999997</v>
      </c>
      <c r="H51" s="88">
        <f t="shared" si="10"/>
        <v>39.225000000000001</v>
      </c>
      <c r="I51" s="88">
        <f t="shared" si="10"/>
        <v>201.42000000000004</v>
      </c>
      <c r="J51" s="88">
        <f t="shared" si="10"/>
        <v>194.083</v>
      </c>
      <c r="K51" s="88">
        <f t="shared" si="10"/>
        <v>185.45600000000002</v>
      </c>
      <c r="L51" s="88">
        <f t="shared" si="10"/>
        <v>199.62299999999999</v>
      </c>
      <c r="M51" s="88">
        <f t="shared" si="10"/>
        <v>158.60599999999999</v>
      </c>
      <c r="N51" s="88">
        <f t="shared" si="10"/>
        <v>114.532</v>
      </c>
      <c r="O51" s="88">
        <f t="shared" si="10"/>
        <v>98.372</v>
      </c>
      <c r="P51" s="88">
        <f t="shared" si="10"/>
        <v>79.789000000000001</v>
      </c>
      <c r="Q51" s="88">
        <f t="shared" si="10"/>
        <v>265.709</v>
      </c>
      <c r="R51" s="88">
        <f t="shared" si="10"/>
        <v>135.982</v>
      </c>
      <c r="S51" s="88">
        <f t="shared" si="10"/>
        <v>246.08500000000001</v>
      </c>
      <c r="T51" s="88">
        <f t="shared" si="10"/>
        <v>75.867999999999995</v>
      </c>
      <c r="U51" s="88">
        <f t="shared" si="10"/>
        <v>61.329000000000001</v>
      </c>
      <c r="V51" s="88">
        <f t="shared" si="10"/>
        <v>61.357999999999997</v>
      </c>
      <c r="W51" s="88">
        <f t="shared" si="10"/>
        <v>83.836999999999989</v>
      </c>
      <c r="X51" s="88">
        <f t="shared" si="10"/>
        <v>127.07000000000001</v>
      </c>
      <c r="Y51" s="88">
        <f t="shared" si="10"/>
        <v>56.122</v>
      </c>
      <c r="Z51" s="89" t="str">
        <f t="shared" si="10"/>
        <v/>
      </c>
      <c r="AA51" s="104">
        <f>SUM(B51:Z51)</f>
        <v>2551.5530000000003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27.419000000000004</v>
      </c>
      <c r="C4" s="18">
        <v>22.422000000000001</v>
      </c>
      <c r="D4" s="18">
        <v>21.012</v>
      </c>
      <c r="E4" s="18">
        <v>20.611999999999998</v>
      </c>
      <c r="F4" s="18">
        <v>54.586999999999996</v>
      </c>
      <c r="G4" s="18">
        <v>21.043999999999997</v>
      </c>
      <c r="H4" s="18">
        <v>39.225000000000001</v>
      </c>
      <c r="I4" s="18">
        <v>201.46999999999997</v>
      </c>
      <c r="J4" s="18">
        <v>194.083</v>
      </c>
      <c r="K4" s="18">
        <v>185.49099999999999</v>
      </c>
      <c r="L4" s="18">
        <v>199.59299999999999</v>
      </c>
      <c r="M4" s="18">
        <v>158.631</v>
      </c>
      <c r="N4" s="18">
        <v>114.53700000000002</v>
      </c>
      <c r="O4" s="18">
        <v>98.372</v>
      </c>
      <c r="P4" s="18">
        <v>79.750999999999991</v>
      </c>
      <c r="Q4" s="18">
        <v>265.66000000000003</v>
      </c>
      <c r="R4" s="18">
        <v>135.982</v>
      </c>
      <c r="S4" s="18">
        <v>246.08499999999998</v>
      </c>
      <c r="T4" s="18">
        <v>75.867999999999995</v>
      </c>
      <c r="U4" s="18">
        <v>61.328999999999994</v>
      </c>
      <c r="V4" s="18">
        <v>61.358000000000004</v>
      </c>
      <c r="W4" s="18">
        <v>83.836999999999989</v>
      </c>
      <c r="X4" s="18">
        <v>127.07</v>
      </c>
      <c r="Y4" s="18">
        <v>56.122</v>
      </c>
      <c r="Z4" s="19"/>
      <c r="AA4" s="20">
        <f>SUM(B4:Z4)</f>
        <v>2551.5600000000004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</v>
      </c>
      <c r="C7" s="28">
        <v>99</v>
      </c>
      <c r="D7" s="28">
        <v>99</v>
      </c>
      <c r="E7" s="28">
        <v>99</v>
      </c>
      <c r="F7" s="28">
        <v>99.98</v>
      </c>
      <c r="G7" s="28">
        <v>99</v>
      </c>
      <c r="H7" s="28">
        <v>112.65</v>
      </c>
      <c r="I7" s="28">
        <v>150</v>
      </c>
      <c r="J7" s="28">
        <v>149.80000000000001</v>
      </c>
      <c r="K7" s="28">
        <v>142</v>
      </c>
      <c r="L7" s="28">
        <v>124.5</v>
      </c>
      <c r="M7" s="28">
        <v>118.5</v>
      </c>
      <c r="N7" s="28">
        <v>115.39</v>
      </c>
      <c r="O7" s="28">
        <v>119.93</v>
      </c>
      <c r="P7" s="28">
        <v>125.27</v>
      </c>
      <c r="Q7" s="28">
        <v>139.78</v>
      </c>
      <c r="R7" s="28">
        <v>134.76</v>
      </c>
      <c r="S7" s="28">
        <v>151.84</v>
      </c>
      <c r="T7" s="28">
        <v>134.76</v>
      </c>
      <c r="U7" s="28">
        <v>121.5</v>
      </c>
      <c r="V7" s="28">
        <v>114.03</v>
      </c>
      <c r="W7" s="28">
        <v>82.4</v>
      </c>
      <c r="X7" s="28">
        <v>88.7</v>
      </c>
      <c r="Y7" s="28">
        <v>78.37</v>
      </c>
      <c r="Z7" s="29"/>
      <c r="AA7" s="30">
        <f>IF(SUM(B7:Z7)&lt;&gt;0,AVERAGEIF(B7:Z7,"&lt;&gt;"""),"")</f>
        <v>116.63166666666666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1.7120000000000002</v>
      </c>
      <c r="X14" s="57"/>
      <c r="Y14" s="57">
        <v>5.2080000000000002</v>
      </c>
      <c r="Z14" s="58"/>
      <c r="AA14" s="59">
        <f t="shared" si="0"/>
        <v>6.92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1.7120000000000002</v>
      </c>
      <c r="X16" s="62">
        <f t="shared" si="1"/>
        <v>0</v>
      </c>
      <c r="Y16" s="62">
        <f t="shared" si="1"/>
        <v>5.2080000000000002</v>
      </c>
      <c r="Z16" s="63" t="str">
        <f t="shared" si="1"/>
        <v/>
      </c>
      <c r="AA16" s="64">
        <f>SUM(AA10:AA15)</f>
        <v>6.92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>
        <v>1</v>
      </c>
      <c r="P19" s="72">
        <v>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</v>
      </c>
    </row>
    <row r="20" spans="1:27" ht="25.15" customHeight="1" x14ac:dyDescent="0.2">
      <c r="A20" s="75" t="s">
        <v>15</v>
      </c>
      <c r="B20" s="76">
        <v>11.376999999999999</v>
      </c>
      <c r="C20" s="77">
        <v>9.0760000000000005</v>
      </c>
      <c r="D20" s="77">
        <v>9.0749999999999993</v>
      </c>
      <c r="E20" s="77">
        <v>9.0739999999999998</v>
      </c>
      <c r="F20" s="77">
        <v>9.0809999999999995</v>
      </c>
      <c r="G20" s="77">
        <v>9.1059999999999999</v>
      </c>
      <c r="H20" s="77">
        <v>13.339</v>
      </c>
      <c r="I20" s="77">
        <v>10.568999999999999</v>
      </c>
      <c r="J20" s="77">
        <v>15.241</v>
      </c>
      <c r="K20" s="77">
        <v>15.22</v>
      </c>
      <c r="L20" s="77">
        <v>15.15</v>
      </c>
      <c r="M20" s="77">
        <v>25.865000000000002</v>
      </c>
      <c r="N20" s="77">
        <v>11.054</v>
      </c>
      <c r="O20" s="77">
        <v>11.404</v>
      </c>
      <c r="P20" s="77">
        <v>5.9859999999999998</v>
      </c>
      <c r="Q20" s="77">
        <v>0.80599999999999994</v>
      </c>
      <c r="R20" s="77">
        <v>3.48</v>
      </c>
      <c r="S20" s="77">
        <v>0.81299999999999994</v>
      </c>
      <c r="T20" s="77">
        <v>9.3000000000000007</v>
      </c>
      <c r="U20" s="77">
        <v>7.6210000000000004</v>
      </c>
      <c r="V20" s="77">
        <v>9.57</v>
      </c>
      <c r="W20" s="77">
        <v>17.652000000000001</v>
      </c>
      <c r="X20" s="77">
        <v>62.658999999999999</v>
      </c>
      <c r="Y20" s="77">
        <v>2.5790000000000002</v>
      </c>
      <c r="Z20" s="78"/>
      <c r="AA20" s="79">
        <f t="shared" si="2"/>
        <v>295.09699999999998</v>
      </c>
    </row>
    <row r="21" spans="1:27" ht="25.15" customHeight="1" x14ac:dyDescent="0.2">
      <c r="A21" s="75" t="s">
        <v>16</v>
      </c>
      <c r="B21" s="80">
        <v>16.042000000000002</v>
      </c>
      <c r="C21" s="81">
        <v>13.346</v>
      </c>
      <c r="D21" s="81">
        <v>11.936999999999999</v>
      </c>
      <c r="E21" s="81">
        <v>11.538000000000002</v>
      </c>
      <c r="F21" s="81">
        <v>12.106</v>
      </c>
      <c r="G21" s="81">
        <v>11.938000000000001</v>
      </c>
      <c r="H21" s="81">
        <v>25.886000000000003</v>
      </c>
      <c r="I21" s="81">
        <v>9.7010000000000005</v>
      </c>
      <c r="J21" s="81">
        <v>16.641999999999999</v>
      </c>
      <c r="K21" s="81">
        <v>21.070999999999998</v>
      </c>
      <c r="L21" s="81">
        <v>29.943000000000005</v>
      </c>
      <c r="M21" s="81">
        <v>70.866</v>
      </c>
      <c r="N21" s="81">
        <v>78.783000000000015</v>
      </c>
      <c r="O21" s="81">
        <v>85.967999999999989</v>
      </c>
      <c r="P21" s="81">
        <v>32.365000000000002</v>
      </c>
      <c r="Q21" s="81">
        <v>18.554000000000002</v>
      </c>
      <c r="R21" s="81">
        <v>26.201999999999998</v>
      </c>
      <c r="S21" s="81">
        <v>5.3719999999999999</v>
      </c>
      <c r="T21" s="81">
        <v>49.067999999999998</v>
      </c>
      <c r="U21" s="81">
        <v>53.707999999999998</v>
      </c>
      <c r="V21" s="81">
        <v>51.787999999999997</v>
      </c>
      <c r="W21" s="81">
        <v>64.472999999999999</v>
      </c>
      <c r="X21" s="81">
        <v>64.411000000000001</v>
      </c>
      <c r="Y21" s="81">
        <v>48.334999999999994</v>
      </c>
      <c r="Z21" s="78"/>
      <c r="AA21" s="79">
        <f t="shared" si="2"/>
        <v>830.04300000000012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27.419</v>
      </c>
      <c r="C25" s="88">
        <f t="shared" si="3"/>
        <v>22.422000000000001</v>
      </c>
      <c r="D25" s="88">
        <f t="shared" si="3"/>
        <v>21.012</v>
      </c>
      <c r="E25" s="88">
        <f t="shared" si="3"/>
        <v>20.612000000000002</v>
      </c>
      <c r="F25" s="88">
        <f t="shared" si="3"/>
        <v>21.186999999999998</v>
      </c>
      <c r="G25" s="88">
        <f t="shared" si="3"/>
        <v>21.044</v>
      </c>
      <c r="H25" s="88">
        <f t="shared" si="3"/>
        <v>39.225000000000001</v>
      </c>
      <c r="I25" s="88">
        <f t="shared" si="3"/>
        <v>20.27</v>
      </c>
      <c r="J25" s="88">
        <f t="shared" si="3"/>
        <v>32.882999999999996</v>
      </c>
      <c r="K25" s="88">
        <f t="shared" si="3"/>
        <v>37.290999999999997</v>
      </c>
      <c r="L25" s="88">
        <f t="shared" si="3"/>
        <v>46.093000000000004</v>
      </c>
      <c r="M25" s="88">
        <f t="shared" si="3"/>
        <v>97.730999999999995</v>
      </c>
      <c r="N25" s="88">
        <f t="shared" si="3"/>
        <v>90.837000000000018</v>
      </c>
      <c r="O25" s="88">
        <f t="shared" si="3"/>
        <v>98.371999999999986</v>
      </c>
      <c r="P25" s="88">
        <f t="shared" si="3"/>
        <v>39.350999999999999</v>
      </c>
      <c r="Q25" s="88">
        <f t="shared" si="3"/>
        <v>19.360000000000003</v>
      </c>
      <c r="R25" s="88">
        <f t="shared" si="3"/>
        <v>29.681999999999999</v>
      </c>
      <c r="S25" s="88">
        <f t="shared" si="3"/>
        <v>6.1849999999999996</v>
      </c>
      <c r="T25" s="88">
        <f t="shared" si="3"/>
        <v>58.367999999999995</v>
      </c>
      <c r="U25" s="88">
        <f t="shared" si="3"/>
        <v>61.329000000000001</v>
      </c>
      <c r="V25" s="88">
        <f t="shared" si="3"/>
        <v>61.357999999999997</v>
      </c>
      <c r="W25" s="88">
        <f t="shared" si="3"/>
        <v>82.125</v>
      </c>
      <c r="X25" s="88">
        <f t="shared" si="3"/>
        <v>127.07</v>
      </c>
      <c r="Y25" s="88">
        <f t="shared" si="3"/>
        <v>50.913999999999994</v>
      </c>
      <c r="Z25" s="89">
        <f t="shared" si="3"/>
        <v>0</v>
      </c>
      <c r="AA25" s="90">
        <f t="shared" si="3"/>
        <v>1132.1400000000001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27.419</v>
      </c>
      <c r="C29" s="77">
        <v>22.422000000000001</v>
      </c>
      <c r="D29" s="77">
        <v>21.012</v>
      </c>
      <c r="E29" s="77">
        <v>20.611999999999998</v>
      </c>
      <c r="F29" s="77">
        <v>21.187000000000001</v>
      </c>
      <c r="G29" s="77">
        <v>21.044</v>
      </c>
      <c r="H29" s="77">
        <v>39.225000000000001</v>
      </c>
      <c r="I29" s="77">
        <v>20.27</v>
      </c>
      <c r="J29" s="77">
        <v>32.883000000000003</v>
      </c>
      <c r="K29" s="77">
        <v>37.290999999999997</v>
      </c>
      <c r="L29" s="77">
        <v>46.093000000000004</v>
      </c>
      <c r="M29" s="77">
        <v>97.730999999999995</v>
      </c>
      <c r="N29" s="77">
        <v>90.837000000000003</v>
      </c>
      <c r="O29" s="77">
        <v>98.372</v>
      </c>
      <c r="P29" s="77">
        <v>39.350999999999999</v>
      </c>
      <c r="Q29" s="77">
        <v>19.36</v>
      </c>
      <c r="R29" s="77">
        <v>29.681999999999999</v>
      </c>
      <c r="S29" s="77">
        <v>6.1849999999999996</v>
      </c>
      <c r="T29" s="77">
        <v>58.368000000000002</v>
      </c>
      <c r="U29" s="77">
        <v>61.329000000000001</v>
      </c>
      <c r="V29" s="77">
        <v>61.357999999999997</v>
      </c>
      <c r="W29" s="77">
        <v>83.837000000000003</v>
      </c>
      <c r="X29" s="77">
        <v>127.07</v>
      </c>
      <c r="Y29" s="77">
        <v>56.122</v>
      </c>
      <c r="Z29" s="78"/>
      <c r="AA29" s="79">
        <f>SUM(B29:Z29)</f>
        <v>1139.06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27.419</v>
      </c>
      <c r="C31" s="62">
        <f t="shared" si="4"/>
        <v>22.422000000000001</v>
      </c>
      <c r="D31" s="62">
        <f t="shared" si="4"/>
        <v>21.012</v>
      </c>
      <c r="E31" s="62">
        <f t="shared" si="4"/>
        <v>20.611999999999998</v>
      </c>
      <c r="F31" s="62">
        <f t="shared" si="4"/>
        <v>21.187000000000001</v>
      </c>
      <c r="G31" s="62">
        <f t="shared" si="4"/>
        <v>21.044</v>
      </c>
      <c r="H31" s="62">
        <f t="shared" si="4"/>
        <v>39.225000000000001</v>
      </c>
      <c r="I31" s="62">
        <f t="shared" si="4"/>
        <v>20.27</v>
      </c>
      <c r="J31" s="62">
        <f t="shared" si="4"/>
        <v>32.883000000000003</v>
      </c>
      <c r="K31" s="62">
        <f t="shared" si="4"/>
        <v>37.290999999999997</v>
      </c>
      <c r="L31" s="62">
        <f t="shared" si="4"/>
        <v>46.093000000000004</v>
      </c>
      <c r="M31" s="62">
        <f t="shared" si="4"/>
        <v>97.730999999999995</v>
      </c>
      <c r="N31" s="62">
        <f t="shared" si="4"/>
        <v>90.837000000000003</v>
      </c>
      <c r="O31" s="62">
        <f t="shared" si="4"/>
        <v>98.372</v>
      </c>
      <c r="P31" s="62">
        <f t="shared" si="4"/>
        <v>39.350999999999999</v>
      </c>
      <c r="Q31" s="62">
        <f t="shared" si="4"/>
        <v>19.36</v>
      </c>
      <c r="R31" s="62">
        <f t="shared" si="4"/>
        <v>29.681999999999999</v>
      </c>
      <c r="S31" s="62">
        <f t="shared" si="4"/>
        <v>6.1849999999999996</v>
      </c>
      <c r="T31" s="62">
        <f t="shared" si="4"/>
        <v>58.368000000000002</v>
      </c>
      <c r="U31" s="62">
        <f t="shared" si="4"/>
        <v>61.329000000000001</v>
      </c>
      <c r="V31" s="62">
        <f t="shared" si="4"/>
        <v>61.357999999999997</v>
      </c>
      <c r="W31" s="62">
        <f t="shared" si="4"/>
        <v>83.837000000000003</v>
      </c>
      <c r="X31" s="62">
        <f t="shared" si="4"/>
        <v>127.07</v>
      </c>
      <c r="Y31" s="62">
        <f t="shared" si="4"/>
        <v>56.122</v>
      </c>
      <c r="Z31" s="63">
        <f t="shared" si="4"/>
        <v>0</v>
      </c>
      <c r="AA31" s="64">
        <f t="shared" si="4"/>
        <v>1139.06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>
        <v>33.4</v>
      </c>
      <c r="G38" s="99"/>
      <c r="H38" s="99"/>
      <c r="I38" s="99">
        <v>181.2</v>
      </c>
      <c r="J38" s="99">
        <v>161.19999999999999</v>
      </c>
      <c r="K38" s="99">
        <v>148.19999999999999</v>
      </c>
      <c r="L38" s="99">
        <v>153.5</v>
      </c>
      <c r="M38" s="99">
        <v>60.9</v>
      </c>
      <c r="N38" s="99">
        <v>23.7</v>
      </c>
      <c r="O38" s="99"/>
      <c r="P38" s="99">
        <v>40.4</v>
      </c>
      <c r="Q38" s="99">
        <v>246.3</v>
      </c>
      <c r="R38" s="99">
        <v>106.3</v>
      </c>
      <c r="S38" s="99">
        <v>239.9</v>
      </c>
      <c r="T38" s="99">
        <v>17.5</v>
      </c>
      <c r="U38" s="99"/>
      <c r="V38" s="99"/>
      <c r="W38" s="99"/>
      <c r="X38" s="99"/>
      <c r="Y38" s="99"/>
      <c r="Z38" s="100"/>
      <c r="AA38" s="79">
        <f t="shared" si="5"/>
        <v>1412.5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33.4</v>
      </c>
      <c r="G39" s="88">
        <f t="shared" si="6"/>
        <v>0</v>
      </c>
      <c r="H39" s="88">
        <f t="shared" si="6"/>
        <v>0</v>
      </c>
      <c r="I39" s="88">
        <f t="shared" si="6"/>
        <v>181.2</v>
      </c>
      <c r="J39" s="88">
        <f t="shared" si="6"/>
        <v>161.19999999999999</v>
      </c>
      <c r="K39" s="88">
        <f t="shared" si="6"/>
        <v>148.19999999999999</v>
      </c>
      <c r="L39" s="88">
        <f t="shared" si="6"/>
        <v>153.5</v>
      </c>
      <c r="M39" s="88">
        <f t="shared" si="6"/>
        <v>60.9</v>
      </c>
      <c r="N39" s="88">
        <f t="shared" si="6"/>
        <v>23.7</v>
      </c>
      <c r="O39" s="88">
        <f t="shared" si="6"/>
        <v>0</v>
      </c>
      <c r="P39" s="88">
        <f t="shared" si="6"/>
        <v>40.4</v>
      </c>
      <c r="Q39" s="88">
        <f t="shared" si="6"/>
        <v>246.3</v>
      </c>
      <c r="R39" s="88">
        <f t="shared" si="6"/>
        <v>106.3</v>
      </c>
      <c r="S39" s="88">
        <f t="shared" si="6"/>
        <v>239.9</v>
      </c>
      <c r="T39" s="88">
        <f t="shared" si="6"/>
        <v>17.5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1412.5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>
        <v>33.4</v>
      </c>
      <c r="G46" s="99"/>
      <c r="H46" s="99"/>
      <c r="I46" s="99">
        <v>181.2</v>
      </c>
      <c r="J46" s="99">
        <v>161.19999999999999</v>
      </c>
      <c r="K46" s="99">
        <v>148.19999999999999</v>
      </c>
      <c r="L46" s="99">
        <v>153.5</v>
      </c>
      <c r="M46" s="99">
        <v>60.9</v>
      </c>
      <c r="N46" s="99">
        <v>23.7</v>
      </c>
      <c r="O46" s="99"/>
      <c r="P46" s="99">
        <v>40.4</v>
      </c>
      <c r="Q46" s="99">
        <v>246.3</v>
      </c>
      <c r="R46" s="99">
        <v>106.3</v>
      </c>
      <c r="S46" s="99">
        <v>239.9</v>
      </c>
      <c r="T46" s="99">
        <v>17.5</v>
      </c>
      <c r="U46" s="99"/>
      <c r="V46" s="99"/>
      <c r="W46" s="99"/>
      <c r="X46" s="99"/>
      <c r="Y46" s="99"/>
      <c r="Z46" s="100"/>
      <c r="AA46" s="79">
        <f t="shared" si="7"/>
        <v>1412.5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33.4</v>
      </c>
      <c r="G48" s="88">
        <f t="shared" si="8"/>
        <v>0</v>
      </c>
      <c r="H48" s="88">
        <f t="shared" si="8"/>
        <v>0</v>
      </c>
      <c r="I48" s="88">
        <f t="shared" si="8"/>
        <v>181.2</v>
      </c>
      <c r="J48" s="88">
        <f t="shared" si="8"/>
        <v>161.19999999999999</v>
      </c>
      <c r="K48" s="88">
        <f t="shared" si="8"/>
        <v>148.19999999999999</v>
      </c>
      <c r="L48" s="88">
        <f t="shared" si="8"/>
        <v>153.5</v>
      </c>
      <c r="M48" s="88">
        <f t="shared" si="8"/>
        <v>60.9</v>
      </c>
      <c r="N48" s="88">
        <f t="shared" si="8"/>
        <v>23.7</v>
      </c>
      <c r="O48" s="88">
        <f t="shared" si="8"/>
        <v>0</v>
      </c>
      <c r="P48" s="88">
        <f t="shared" si="8"/>
        <v>40.4</v>
      </c>
      <c r="Q48" s="88">
        <f t="shared" si="8"/>
        <v>246.3</v>
      </c>
      <c r="R48" s="88">
        <f t="shared" si="8"/>
        <v>106.3</v>
      </c>
      <c r="S48" s="88">
        <f t="shared" si="8"/>
        <v>239.9</v>
      </c>
      <c r="T48" s="88">
        <f t="shared" si="8"/>
        <v>17.5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1412.5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27.419</v>
      </c>
      <c r="C51" s="88">
        <f t="shared" si="10"/>
        <v>22.422000000000001</v>
      </c>
      <c r="D51" s="88">
        <f t="shared" si="10"/>
        <v>21.012</v>
      </c>
      <c r="E51" s="88">
        <f t="shared" si="10"/>
        <v>20.612000000000002</v>
      </c>
      <c r="F51" s="88">
        <f t="shared" si="10"/>
        <v>54.586999999999996</v>
      </c>
      <c r="G51" s="88">
        <f t="shared" si="10"/>
        <v>21.044</v>
      </c>
      <c r="H51" s="88">
        <f t="shared" si="10"/>
        <v>39.225000000000001</v>
      </c>
      <c r="I51" s="88">
        <f t="shared" si="10"/>
        <v>201.47</v>
      </c>
      <c r="J51" s="88">
        <f t="shared" si="10"/>
        <v>194.08299999999997</v>
      </c>
      <c r="K51" s="88">
        <f t="shared" si="10"/>
        <v>185.49099999999999</v>
      </c>
      <c r="L51" s="88">
        <f t="shared" si="10"/>
        <v>199.59300000000002</v>
      </c>
      <c r="M51" s="88">
        <f t="shared" si="10"/>
        <v>158.631</v>
      </c>
      <c r="N51" s="88">
        <f t="shared" si="10"/>
        <v>114.53700000000002</v>
      </c>
      <c r="O51" s="88">
        <f t="shared" si="10"/>
        <v>98.371999999999986</v>
      </c>
      <c r="P51" s="88">
        <f t="shared" si="10"/>
        <v>79.751000000000005</v>
      </c>
      <c r="Q51" s="88">
        <f t="shared" si="10"/>
        <v>265.66000000000003</v>
      </c>
      <c r="R51" s="88">
        <f t="shared" si="10"/>
        <v>135.982</v>
      </c>
      <c r="S51" s="88">
        <f t="shared" si="10"/>
        <v>246.08500000000001</v>
      </c>
      <c r="T51" s="88">
        <f t="shared" si="10"/>
        <v>75.867999999999995</v>
      </c>
      <c r="U51" s="88">
        <f t="shared" si="10"/>
        <v>61.329000000000001</v>
      </c>
      <c r="V51" s="88">
        <f t="shared" si="10"/>
        <v>61.357999999999997</v>
      </c>
      <c r="W51" s="88">
        <f t="shared" si="10"/>
        <v>83.837000000000003</v>
      </c>
      <c r="X51" s="88">
        <f t="shared" si="10"/>
        <v>127.07</v>
      </c>
      <c r="Y51" s="88">
        <f t="shared" si="10"/>
        <v>56.121999999999993</v>
      </c>
      <c r="Z51" s="89">
        <f t="shared" si="10"/>
        <v>0</v>
      </c>
      <c r="AA51" s="104">
        <f>SUM(B51:Z51)</f>
        <v>2551.5600000000004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>
        <v>33.4</v>
      </c>
      <c r="G4" s="18"/>
      <c r="H4" s="18"/>
      <c r="I4" s="18">
        <v>181.2</v>
      </c>
      <c r="J4" s="18">
        <v>161.19999999999999</v>
      </c>
      <c r="K4" s="18">
        <v>148.19999999999999</v>
      </c>
      <c r="L4" s="18">
        <v>153.5</v>
      </c>
      <c r="M4" s="18">
        <v>60.9</v>
      </c>
      <c r="N4" s="18">
        <v>23.7</v>
      </c>
      <c r="O4" s="18"/>
      <c r="P4" s="18">
        <v>40.4</v>
      </c>
      <c r="Q4" s="18">
        <v>246.3</v>
      </c>
      <c r="R4" s="18">
        <v>106.3</v>
      </c>
      <c r="S4" s="18">
        <v>239.9</v>
      </c>
      <c r="T4" s="18">
        <v>17.5</v>
      </c>
      <c r="U4" s="18"/>
      <c r="V4" s="18"/>
      <c r="W4" s="18"/>
      <c r="X4" s="18"/>
      <c r="Y4" s="18"/>
      <c r="Z4" s="19"/>
      <c r="AA4" s="111">
        <f>SUM(B4:Z4)</f>
        <v>1412.5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</v>
      </c>
      <c r="C7" s="117">
        <v>99</v>
      </c>
      <c r="D7" s="117">
        <v>99</v>
      </c>
      <c r="E7" s="117">
        <v>99</v>
      </c>
      <c r="F7" s="117">
        <v>99.98</v>
      </c>
      <c r="G7" s="117">
        <v>99</v>
      </c>
      <c r="H7" s="117">
        <v>112.65</v>
      </c>
      <c r="I7" s="117">
        <v>150</v>
      </c>
      <c r="J7" s="117">
        <v>149.80000000000001</v>
      </c>
      <c r="K7" s="117">
        <v>142</v>
      </c>
      <c r="L7" s="117">
        <v>124.5</v>
      </c>
      <c r="M7" s="117">
        <v>118.5</v>
      </c>
      <c r="N7" s="117">
        <v>115.39</v>
      </c>
      <c r="O7" s="117">
        <v>119.93</v>
      </c>
      <c r="P7" s="117">
        <v>125.27</v>
      </c>
      <c r="Q7" s="117">
        <v>139.78</v>
      </c>
      <c r="R7" s="117">
        <v>134.76</v>
      </c>
      <c r="S7" s="117">
        <v>151.84</v>
      </c>
      <c r="T7" s="117">
        <v>134.76</v>
      </c>
      <c r="U7" s="117">
        <v>121.5</v>
      </c>
      <c r="V7" s="117">
        <v>114.03</v>
      </c>
      <c r="W7" s="117">
        <v>82.4</v>
      </c>
      <c r="X7" s="117">
        <v>88.7</v>
      </c>
      <c r="Y7" s="117">
        <v>78.37</v>
      </c>
      <c r="Z7" s="118"/>
      <c r="AA7" s="119">
        <f>IF(SUM(B7:Z7)&lt;&gt;0,AVERAGEIF(B7:Z7,"&lt;&gt;"""),"")</f>
        <v>116.63166666666666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>
        <v>33.4</v>
      </c>
      <c r="G23" s="133"/>
      <c r="H23" s="133"/>
      <c r="I23" s="133">
        <v>181.2</v>
      </c>
      <c r="J23" s="133">
        <v>161.19999999999999</v>
      </c>
      <c r="K23" s="133">
        <v>148.19999999999999</v>
      </c>
      <c r="L23" s="133">
        <v>153.5</v>
      </c>
      <c r="M23" s="133">
        <v>60.9</v>
      </c>
      <c r="N23" s="133">
        <v>23.7</v>
      </c>
      <c r="O23" s="133"/>
      <c r="P23" s="133">
        <v>40.4</v>
      </c>
      <c r="Q23" s="133">
        <v>246.3</v>
      </c>
      <c r="R23" s="133">
        <v>106.3</v>
      </c>
      <c r="S23" s="133">
        <v>239.9</v>
      </c>
      <c r="T23" s="133">
        <v>17.5</v>
      </c>
      <c r="U23" s="133"/>
      <c r="V23" s="133"/>
      <c r="W23" s="133"/>
      <c r="X23" s="133"/>
      <c r="Y23" s="133"/>
      <c r="Z23" s="131"/>
      <c r="AA23" s="132">
        <f t="shared" si="2"/>
        <v>1412.5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33.4</v>
      </c>
      <c r="G24" s="135">
        <f t="shared" si="3"/>
        <v>0</v>
      </c>
      <c r="H24" s="135">
        <f t="shared" si="3"/>
        <v>0</v>
      </c>
      <c r="I24" s="135">
        <f t="shared" si="3"/>
        <v>181.2</v>
      </c>
      <c r="J24" s="135">
        <f t="shared" si="3"/>
        <v>161.19999999999999</v>
      </c>
      <c r="K24" s="135">
        <f t="shared" si="3"/>
        <v>148.19999999999999</v>
      </c>
      <c r="L24" s="135">
        <f t="shared" si="3"/>
        <v>153.5</v>
      </c>
      <c r="M24" s="135">
        <f t="shared" si="3"/>
        <v>60.9</v>
      </c>
      <c r="N24" s="135">
        <f t="shared" si="3"/>
        <v>23.7</v>
      </c>
      <c r="O24" s="135">
        <f t="shared" si="3"/>
        <v>0</v>
      </c>
      <c r="P24" s="135">
        <f t="shared" si="3"/>
        <v>40.4</v>
      </c>
      <c r="Q24" s="135">
        <f t="shared" si="3"/>
        <v>246.3</v>
      </c>
      <c r="R24" s="135">
        <f t="shared" si="3"/>
        <v>106.3</v>
      </c>
      <c r="S24" s="135">
        <f t="shared" si="3"/>
        <v>239.9</v>
      </c>
      <c r="T24" s="135">
        <f t="shared" si="3"/>
        <v>17.5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1412.5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2023-12-06T14:22:40Z</dcterms:created>
  <dcterms:modified xsi:type="dcterms:W3CDTF">2023-12-06T14:22:41Z</dcterms:modified>
</cp:coreProperties>
</file>