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<sst xmlns="http://schemas.openxmlformats.org/spreadsheetml/2006/main" count="117" uniqueCount="53">
  <si>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05/12/2023 16:24:31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</si>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</sst>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01-41D9-AED8-504C622580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01-41D9-AED8-504C622580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37.683</c:v>
                </c:pt>
                <c:pt idx="8">
                  <c:v>21</c:v>
                </c:pt>
                <c:pt idx="9">
                  <c:v>21</c:v>
                </c:pt>
                <c:pt idx="10">
                  <c:v>8.4499999999999993</c:v>
                </c:pt>
                <c:pt idx="11">
                  <c:v>17.515999999999998</c:v>
                </c:pt>
                <c:pt idx="12">
                  <c:v>40.5</c:v>
                </c:pt>
                <c:pt idx="13">
                  <c:v>6.742</c:v>
                </c:pt>
                <c:pt idx="14">
                  <c:v>51.35</c:v>
                </c:pt>
                <c:pt idx="15">
                  <c:v>58.664999999999999</c:v>
                </c:pt>
                <c:pt idx="17">
                  <c:v>18</c:v>
                </c:pt>
                <c:pt idx="18">
                  <c:v>21</c:v>
                </c:pt>
                <c:pt idx="19">
                  <c:v>1E-3</c:v>
                </c:pt>
                <c:pt idx="20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01-41D9-AED8-504C622580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88.5</c:v>
                </c:pt>
                <c:pt idx="1">
                  <c:v>58.1</c:v>
                </c:pt>
                <c:pt idx="2">
                  <c:v>51.4</c:v>
                </c:pt>
                <c:pt idx="3">
                  <c:v>53.5</c:v>
                </c:pt>
                <c:pt idx="4">
                  <c:v>53.6</c:v>
                </c:pt>
                <c:pt idx="5">
                  <c:v>12.4</c:v>
                </c:pt>
                <c:pt idx="6">
                  <c:v>22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42.6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01-41D9-AED8-504C622580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4.9289999999999994</c:v>
                </c:pt>
                <c:pt idx="1">
                  <c:v>4.4580000000000002</c:v>
                </c:pt>
                <c:pt idx="2">
                  <c:v>4.1019999999999994</c:v>
                </c:pt>
                <c:pt idx="3">
                  <c:v>3.5940000000000003</c:v>
                </c:pt>
                <c:pt idx="4">
                  <c:v>4.26</c:v>
                </c:pt>
                <c:pt idx="5">
                  <c:v>9.8629999999999995</c:v>
                </c:pt>
                <c:pt idx="6">
                  <c:v>6.6</c:v>
                </c:pt>
                <c:pt idx="7">
                  <c:v>10.888</c:v>
                </c:pt>
                <c:pt idx="8">
                  <c:v>18.542000000000002</c:v>
                </c:pt>
                <c:pt idx="9">
                  <c:v>31.613</c:v>
                </c:pt>
                <c:pt idx="10">
                  <c:v>51.601999999999997</c:v>
                </c:pt>
                <c:pt idx="11">
                  <c:v>63.707999999999998</c:v>
                </c:pt>
                <c:pt idx="12">
                  <c:v>61.423000000000002</c:v>
                </c:pt>
                <c:pt idx="13">
                  <c:v>54.493000000000002</c:v>
                </c:pt>
                <c:pt idx="14">
                  <c:v>32.715999999999994</c:v>
                </c:pt>
                <c:pt idx="15">
                  <c:v>22.4</c:v>
                </c:pt>
                <c:pt idx="16">
                  <c:v>23.6</c:v>
                </c:pt>
                <c:pt idx="17">
                  <c:v>19.600000000000001</c:v>
                </c:pt>
                <c:pt idx="18">
                  <c:v>16.600000000000001</c:v>
                </c:pt>
                <c:pt idx="19">
                  <c:v>9.6</c:v>
                </c:pt>
                <c:pt idx="20">
                  <c:v>1.786</c:v>
                </c:pt>
                <c:pt idx="21">
                  <c:v>0.6</c:v>
                </c:pt>
                <c:pt idx="22">
                  <c:v>0.6</c:v>
                </c:pt>
                <c:pt idx="23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01-41D9-AED8-504C622580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01-41D9-AED8-504C622580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01-41D9-AED8-504C62258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96.757000000000005</c:v>
                </c:pt>
                <c:pt idx="1">
                  <c:v>65.551999999999992</c:v>
                </c:pt>
                <c:pt idx="2">
                  <c:v>57.639000000000003</c:v>
                </c:pt>
                <c:pt idx="3">
                  <c:v>59.220999999999997</c:v>
                </c:pt>
                <c:pt idx="4">
                  <c:v>60.054000000000002</c:v>
                </c:pt>
                <c:pt idx="5">
                  <c:v>62.011000000000003</c:v>
                </c:pt>
                <c:pt idx="6">
                  <c:v>62.710999999999999</c:v>
                </c:pt>
                <c:pt idx="7">
                  <c:v>111.41199999999999</c:v>
                </c:pt>
                <c:pt idx="8">
                  <c:v>170.18</c:v>
                </c:pt>
                <c:pt idx="9">
                  <c:v>148.91500000000002</c:v>
                </c:pt>
                <c:pt idx="10">
                  <c:v>194.464</c:v>
                </c:pt>
                <c:pt idx="11">
                  <c:v>214.39</c:v>
                </c:pt>
                <c:pt idx="12">
                  <c:v>217.797</c:v>
                </c:pt>
                <c:pt idx="13">
                  <c:v>137.29900000000001</c:v>
                </c:pt>
                <c:pt idx="14">
                  <c:v>166.34099999999998</c:v>
                </c:pt>
                <c:pt idx="15">
                  <c:v>172.55099999999999</c:v>
                </c:pt>
                <c:pt idx="16">
                  <c:v>79.40100000000001</c:v>
                </c:pt>
                <c:pt idx="17">
                  <c:v>104.771</c:v>
                </c:pt>
                <c:pt idx="18">
                  <c:v>102.745</c:v>
                </c:pt>
                <c:pt idx="19">
                  <c:v>53.010000000000005</c:v>
                </c:pt>
                <c:pt idx="20">
                  <c:v>53.441000000000003</c:v>
                </c:pt>
                <c:pt idx="21">
                  <c:v>81.890999999999991</c:v>
                </c:pt>
                <c:pt idx="22">
                  <c:v>116.34399999999999</c:v>
                </c:pt>
                <c:pt idx="23">
                  <c:v>47.945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01-41D9-AED8-504C62258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90.96</c:v>
                </c:pt>
                <c:pt idx="1">
                  <c:v>89.1</c:v>
                </c:pt>
                <c:pt idx="2">
                  <c:v>84.19</c:v>
                </c:pt>
                <c:pt idx="3">
                  <c:v>81.459999999999994</c:v>
                </c:pt>
                <c:pt idx="4">
                  <c:v>82.59</c:v>
                </c:pt>
                <c:pt idx="5">
                  <c:v>89.2</c:v>
                </c:pt>
                <c:pt idx="6">
                  <c:v>103.86</c:v>
                </c:pt>
                <c:pt idx="7">
                  <c:v>133.61000000000001</c:v>
                </c:pt>
                <c:pt idx="8">
                  <c:v>163</c:v>
                </c:pt>
                <c:pt idx="9">
                  <c:v>164.54</c:v>
                </c:pt>
                <c:pt idx="10">
                  <c:v>144.07</c:v>
                </c:pt>
                <c:pt idx="11">
                  <c:v>135.26</c:v>
                </c:pt>
                <c:pt idx="12">
                  <c:v>130.5</c:v>
                </c:pt>
                <c:pt idx="13">
                  <c:v>133.37</c:v>
                </c:pt>
                <c:pt idx="14">
                  <c:v>137.35</c:v>
                </c:pt>
                <c:pt idx="15">
                  <c:v>136.79</c:v>
                </c:pt>
                <c:pt idx="16">
                  <c:v>151</c:v>
                </c:pt>
                <c:pt idx="17">
                  <c:v>177.07</c:v>
                </c:pt>
                <c:pt idx="18">
                  <c:v>161.28</c:v>
                </c:pt>
                <c:pt idx="19">
                  <c:v>134.99</c:v>
                </c:pt>
                <c:pt idx="20">
                  <c:v>116.92</c:v>
                </c:pt>
                <c:pt idx="21">
                  <c:v>99.25</c:v>
                </c:pt>
                <c:pt idx="22">
                  <c:v>80.989999999999995</c:v>
                </c:pt>
                <c:pt idx="23">
                  <c:v>97.14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01-41D9-AED8-504C622580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96.715000000000003</v>
      </c>
      <c r="C4" s="18">
        <v>65.537000000000006</v>
      </c>
      <c r="D4" s="18">
        <v>57.673000000000002</v>
      </c>
      <c r="E4" s="18">
        <v>59.231999999999999</v>
      </c>
      <c r="F4" s="18">
        <v>60.088000000000008</v>
      </c>
      <c r="G4" s="18">
        <v>61.966999999999992</v>
      </c>
      <c r="H4" s="18">
        <v>62.75</v>
      </c>
      <c r="I4" s="18">
        <v>111.41900000000001</v>
      </c>
      <c r="J4" s="18">
        <v>170.131</v>
      </c>
      <c r="K4" s="18">
        <v>148.90199999999999</v>
      </c>
      <c r="L4" s="18">
        <v>194.42400000000001</v>
      </c>
      <c r="M4" s="18">
        <v>214.38300000000001</v>
      </c>
      <c r="N4" s="18">
        <v>217.84300000000002</v>
      </c>
      <c r="O4" s="18">
        <v>137.31</v>
      </c>
      <c r="P4" s="18">
        <v>166.35</v>
      </c>
      <c r="Q4" s="18">
        <v>172.55099999999999</v>
      </c>
      <c r="R4" s="18">
        <v>79.40100000000001</v>
      </c>
      <c r="S4" s="18">
        <v>104.798</v>
      </c>
      <c r="T4" s="18">
        <v>102.756</v>
      </c>
      <c r="U4" s="18">
        <v>52.981000000000002</v>
      </c>
      <c r="V4" s="18">
        <v>53.441000000000003</v>
      </c>
      <c r="W4" s="18">
        <v>81.891000000000005</v>
      </c>
      <c r="X4" s="18">
        <v>116.34400000000001</v>
      </c>
      <c r="Y4" s="18">
        <v>47.945</v>
      </c>
      <c r="Z4" s="19"/>
      <c r="AA4" s="20">
        <f>SUM(B4:Z4)</f>
        <v>2636.8320000000003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90.96</v>
      </c>
      <c r="C7" s="28">
        <v>89.1</v>
      </c>
      <c r="D7" s="28">
        <v>84.19</v>
      </c>
      <c r="E7" s="28">
        <v>81.459999999999994</v>
      </c>
      <c r="F7" s="28">
        <v>82.59</v>
      </c>
      <c r="G7" s="28">
        <v>89.2</v>
      </c>
      <c r="H7" s="28">
        <v>103.86</v>
      </c>
      <c r="I7" s="28">
        <v>133.61000000000001</v>
      </c>
      <c r="J7" s="28">
        <v>163</v>
      </c>
      <c r="K7" s="28">
        <v>164.54</v>
      </c>
      <c r="L7" s="28">
        <v>144.07</v>
      </c>
      <c r="M7" s="28">
        <v>135.26</v>
      </c>
      <c r="N7" s="28">
        <v>130.5</v>
      </c>
      <c r="O7" s="28">
        <v>133.37</v>
      </c>
      <c r="P7" s="28">
        <v>137.35</v>
      </c>
      <c r="Q7" s="28">
        <v>136.79</v>
      </c>
      <c r="R7" s="28">
        <v>151</v>
      </c>
      <c r="S7" s="28">
        <v>177.07</v>
      </c>
      <c r="T7" s="28">
        <v>161.28</v>
      </c>
      <c r="U7" s="28">
        <v>134.99</v>
      </c>
      <c r="V7" s="28">
        <v>116.92</v>
      </c>
      <c r="W7" s="28">
        <v>99.25</v>
      </c>
      <c r="X7" s="28">
        <v>80.989999999999995</v>
      </c>
      <c r="Y7" s="28">
        <v>97.14</v>
      </c>
      <c r="Z7" s="29"/>
      <c r="AA7" s="30">
        <f>IF(SUM(B7:Z7)&lt;&gt;0,AVERAGEIF(B7:Z7,"&lt;&gt;"""),"")</f>
        <v>121.60375000000001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37.683</v>
      </c>
      <c r="J12" s="52">
        <v>21</v>
      </c>
      <c r="K12" s="52">
        <v>21</v>
      </c>
      <c r="L12" s="52">
        <v>8.4499999999999993</v>
      </c>
      <c r="M12" s="52">
        <v>17.515999999999998</v>
      </c>
      <c r="N12" s="52">
        <v>40.5</v>
      </c>
      <c r="O12" s="52">
        <v>6.742</v>
      </c>
      <c r="P12" s="52">
        <v>51.35</v>
      </c>
      <c r="Q12" s="52">
        <v>58.664999999999999</v>
      </c>
      <c r="R12" s="52"/>
      <c r="S12" s="52">
        <v>18</v>
      </c>
      <c r="T12" s="52">
        <v>21</v>
      </c>
      <c r="U12" s="52">
        <v>1E-3</v>
      </c>
      <c r="V12" s="52">
        <v>51</v>
      </c>
      <c r="W12" s="52"/>
      <c r="X12" s="52"/>
      <c r="Y12" s="52"/>
      <c r="Z12" s="53"/>
      <c r="AA12" s="54">
        <f t="shared" si="0"/>
        <v>352.90699999999998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4.9289999999999994</v>
      </c>
      <c r="C14" s="57">
        <v>4.4580000000000002</v>
      </c>
      <c r="D14" s="57">
        <v>4.1019999999999994</v>
      </c>
      <c r="E14" s="57">
        <v>3.5940000000000003</v>
      </c>
      <c r="F14" s="57">
        <v>4.26</v>
      </c>
      <c r="G14" s="57">
        <v>9.8629999999999995</v>
      </c>
      <c r="H14" s="57">
        <v>6.6</v>
      </c>
      <c r="I14" s="57">
        <v>10.888</v>
      </c>
      <c r="J14" s="57">
        <v>18.542000000000002</v>
      </c>
      <c r="K14" s="57">
        <v>31.613</v>
      </c>
      <c r="L14" s="57">
        <v>51.601999999999997</v>
      </c>
      <c r="M14" s="57">
        <v>63.707999999999998</v>
      </c>
      <c r="N14" s="57">
        <v>61.423000000000002</v>
      </c>
      <c r="O14" s="57">
        <v>54.493000000000002</v>
      </c>
      <c r="P14" s="57">
        <v>32.715999999999994</v>
      </c>
      <c r="Q14" s="57">
        <v>22.4</v>
      </c>
      <c r="R14" s="57">
        <v>23.6</v>
      </c>
      <c r="S14" s="57">
        <v>19.600000000000001</v>
      </c>
      <c r="T14" s="57">
        <v>16.600000000000001</v>
      </c>
      <c r="U14" s="57">
        <v>9.6</v>
      </c>
      <c r="V14" s="57">
        <v>1.786</v>
      </c>
      <c r="W14" s="57">
        <v>0.6</v>
      </c>
      <c r="X14" s="57">
        <v>0.6</v>
      </c>
      <c r="Y14" s="57">
        <v>12.6</v>
      </c>
      <c r="Z14" s="58"/>
      <c r="AA14" s="59">
        <f t="shared" si="0"/>
        <v>470.17700000000013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4.9289999999999994</v>
      </c>
      <c r="C16" s="62">
        <f t="shared" ref="C16:Z16" si="1">IF(LEN(C$2)&gt;0,SUM(C10:C15),"")</f>
        <v>4.4580000000000002</v>
      </c>
      <c r="D16" s="62">
        <f t="shared" si="1"/>
        <v>4.1019999999999994</v>
      </c>
      <c r="E16" s="62">
        <f t="shared" si="1"/>
        <v>3.5940000000000003</v>
      </c>
      <c r="F16" s="62">
        <f t="shared" si="1"/>
        <v>4.26</v>
      </c>
      <c r="G16" s="62">
        <f t="shared" si="1"/>
        <v>9.8629999999999995</v>
      </c>
      <c r="H16" s="62">
        <f t="shared" si="1"/>
        <v>6.6</v>
      </c>
      <c r="I16" s="62">
        <f t="shared" si="1"/>
        <v>48.570999999999998</v>
      </c>
      <c r="J16" s="62">
        <f t="shared" si="1"/>
        <v>39.542000000000002</v>
      </c>
      <c r="K16" s="62">
        <f t="shared" si="1"/>
        <v>52.613</v>
      </c>
      <c r="L16" s="62">
        <f t="shared" si="1"/>
        <v>60.051999999999992</v>
      </c>
      <c r="M16" s="62">
        <f t="shared" si="1"/>
        <v>81.22399999999999</v>
      </c>
      <c r="N16" s="62">
        <f t="shared" si="1"/>
        <v>101.923</v>
      </c>
      <c r="O16" s="62">
        <f t="shared" si="1"/>
        <v>61.234999999999999</v>
      </c>
      <c r="P16" s="62">
        <f t="shared" si="1"/>
        <v>84.066000000000003</v>
      </c>
      <c r="Q16" s="62">
        <f t="shared" si="1"/>
        <v>81.064999999999998</v>
      </c>
      <c r="R16" s="62">
        <f t="shared" si="1"/>
        <v>23.6</v>
      </c>
      <c r="S16" s="62">
        <f t="shared" si="1"/>
        <v>37.6</v>
      </c>
      <c r="T16" s="62">
        <f t="shared" si="1"/>
        <v>37.6</v>
      </c>
      <c r="U16" s="62">
        <f t="shared" si="1"/>
        <v>9.6009999999999991</v>
      </c>
      <c r="V16" s="62">
        <f t="shared" si="1"/>
        <v>52.786000000000001</v>
      </c>
      <c r="W16" s="62">
        <f t="shared" si="1"/>
        <v>0.6</v>
      </c>
      <c r="X16" s="62">
        <f t="shared" si="1"/>
        <v>0.6</v>
      </c>
      <c r="Y16" s="62">
        <f t="shared" si="1"/>
        <v>12.6</v>
      </c>
      <c r="Z16" s="63" t="str">
        <f t="shared" si="1"/>
        <v/>
      </c>
      <c r="AA16" s="64">
        <f>SUM(AA10:AA15)</f>
        <v>823.08400000000006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50</v>
      </c>
      <c r="K19" s="72">
        <v>30</v>
      </c>
      <c r="L19" s="72">
        <v>20</v>
      </c>
      <c r="M19" s="72">
        <v>20</v>
      </c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112.629</v>
      </c>
      <c r="Y19" s="72">
        <v>28</v>
      </c>
      <c r="Z19" s="73"/>
      <c r="AA19" s="74">
        <f t="shared" ref="AA19:AA24" si="2">SUM(B19:Z19)</f>
        <v>335.62900000000002</v>
      </c>
    </row>
    <row r="20" spans="1:27" ht="25.15" customHeight="1" x14ac:dyDescent="0.2">
      <c r="A20" s="75" t="s">
        <v>15</v>
      </c>
      <c r="B20" s="76">
        <v>3.286</v>
      </c>
      <c r="C20" s="77">
        <v>2.9790000000000001</v>
      </c>
      <c r="D20" s="77">
        <v>2.1709999999999998</v>
      </c>
      <c r="E20" s="77">
        <v>2.1379999999999999</v>
      </c>
      <c r="F20" s="77">
        <v>2.2280000000000002</v>
      </c>
      <c r="G20" s="77">
        <v>34.028999999999996</v>
      </c>
      <c r="H20" s="77">
        <v>27.976000000000003</v>
      </c>
      <c r="I20" s="77">
        <v>57.262999999999998</v>
      </c>
      <c r="J20" s="77">
        <v>71.741</v>
      </c>
      <c r="K20" s="77">
        <v>53.356999999999999</v>
      </c>
      <c r="L20" s="77">
        <v>98.426000000000002</v>
      </c>
      <c r="M20" s="77">
        <v>97.222000000000008</v>
      </c>
      <c r="N20" s="77">
        <v>99.986999999999995</v>
      </c>
      <c r="O20" s="77">
        <v>60.116999999999997</v>
      </c>
      <c r="P20" s="77">
        <v>75.317999999999998</v>
      </c>
      <c r="Q20" s="77">
        <v>85.52</v>
      </c>
      <c r="R20" s="77">
        <v>55.4</v>
      </c>
      <c r="S20" s="77">
        <v>67.123000000000005</v>
      </c>
      <c r="T20" s="77">
        <v>65.111999999999995</v>
      </c>
      <c r="U20" s="77"/>
      <c r="V20" s="77"/>
      <c r="W20" s="77">
        <v>6.2910000000000004</v>
      </c>
      <c r="X20" s="77">
        <v>3.1150000000000002</v>
      </c>
      <c r="Y20" s="77">
        <v>7.3449999999999998</v>
      </c>
      <c r="Z20" s="78"/>
      <c r="AA20" s="79">
        <f t="shared" si="2"/>
        <v>978.14400000000001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>
        <v>5.6749999999999998</v>
      </c>
      <c r="H21" s="81">
        <v>6.1740000000000004</v>
      </c>
      <c r="I21" s="81">
        <v>5.585</v>
      </c>
      <c r="J21" s="81">
        <v>8.847999999999999</v>
      </c>
      <c r="K21" s="81">
        <v>12.932</v>
      </c>
      <c r="L21" s="81">
        <v>15.946</v>
      </c>
      <c r="M21" s="81">
        <v>15.936999999999999</v>
      </c>
      <c r="N21" s="81">
        <v>15.933</v>
      </c>
      <c r="O21" s="81">
        <v>15.958</v>
      </c>
      <c r="P21" s="81">
        <v>6.9660000000000002</v>
      </c>
      <c r="Q21" s="81">
        <v>5.9660000000000002</v>
      </c>
      <c r="R21" s="81">
        <v>0.40100000000000002</v>
      </c>
      <c r="S21" s="81">
        <v>7.4999999999999997E-2</v>
      </c>
      <c r="T21" s="81">
        <v>4.3999999999999997E-2</v>
      </c>
      <c r="U21" s="81">
        <v>0.78</v>
      </c>
      <c r="V21" s="81">
        <v>0.65500000000000003</v>
      </c>
      <c r="W21" s="81"/>
      <c r="X21" s="81"/>
      <c r="Y21" s="81"/>
      <c r="Z21" s="78"/>
      <c r="AA21" s="79">
        <f t="shared" si="2"/>
        <v>117.87499999999999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3.286</v>
      </c>
      <c r="C25" s="88">
        <f t="shared" ref="C25:Z25" si="3">IF(LEN(C$2)&gt;0,SUM(C19:C24),"")</f>
        <v>2.9790000000000001</v>
      </c>
      <c r="D25" s="88">
        <f t="shared" si="3"/>
        <v>2.1709999999999998</v>
      </c>
      <c r="E25" s="88">
        <f t="shared" si="3"/>
        <v>2.1379999999999999</v>
      </c>
      <c r="F25" s="88">
        <f t="shared" si="3"/>
        <v>2.2280000000000002</v>
      </c>
      <c r="G25" s="88">
        <f t="shared" si="3"/>
        <v>39.703999999999994</v>
      </c>
      <c r="H25" s="88">
        <f t="shared" si="3"/>
        <v>34.150000000000006</v>
      </c>
      <c r="I25" s="88">
        <f t="shared" si="3"/>
        <v>62.847999999999999</v>
      </c>
      <c r="J25" s="88">
        <f t="shared" si="3"/>
        <v>130.589</v>
      </c>
      <c r="K25" s="88">
        <f t="shared" si="3"/>
        <v>96.289000000000001</v>
      </c>
      <c r="L25" s="88">
        <f t="shared" si="3"/>
        <v>134.37200000000001</v>
      </c>
      <c r="M25" s="88">
        <f t="shared" si="3"/>
        <v>133.15900000000002</v>
      </c>
      <c r="N25" s="88">
        <f t="shared" si="3"/>
        <v>115.91999999999999</v>
      </c>
      <c r="O25" s="88">
        <f t="shared" si="3"/>
        <v>76.075000000000003</v>
      </c>
      <c r="P25" s="88">
        <f t="shared" si="3"/>
        <v>82.283999999999992</v>
      </c>
      <c r="Q25" s="88">
        <f t="shared" si="3"/>
        <v>91.48599999999999</v>
      </c>
      <c r="R25" s="88">
        <f t="shared" si="3"/>
        <v>55.801000000000002</v>
      </c>
      <c r="S25" s="88">
        <f t="shared" si="3"/>
        <v>67.198000000000008</v>
      </c>
      <c r="T25" s="88">
        <f t="shared" si="3"/>
        <v>65.155999999999992</v>
      </c>
      <c r="U25" s="88">
        <f t="shared" si="3"/>
        <v>0.78</v>
      </c>
      <c r="V25" s="88">
        <f t="shared" si="3"/>
        <v>0.65500000000000003</v>
      </c>
      <c r="W25" s="88">
        <f t="shared" si="3"/>
        <v>81.290999999999997</v>
      </c>
      <c r="X25" s="88">
        <f t="shared" si="3"/>
        <v>115.744</v>
      </c>
      <c r="Y25" s="88">
        <f t="shared" si="3"/>
        <v>35.344999999999999</v>
      </c>
      <c r="Z25" s="89" t="str">
        <f t="shared" si="3"/>
        <v/>
      </c>
      <c r="AA25" s="90">
        <f>SUM(AA19:AA24)</f>
        <v>1431.6480000000001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8.2149999999999999</v>
      </c>
      <c r="C29" s="77">
        <v>7.4370000000000003</v>
      </c>
      <c r="D29" s="77">
        <v>6.2729999999999997</v>
      </c>
      <c r="E29" s="77">
        <v>5.7320000000000002</v>
      </c>
      <c r="F29" s="77">
        <v>6.4880000000000004</v>
      </c>
      <c r="G29" s="77">
        <v>49.567</v>
      </c>
      <c r="H29" s="77">
        <v>40.75</v>
      </c>
      <c r="I29" s="77">
        <v>111.419</v>
      </c>
      <c r="J29" s="77">
        <v>170.131</v>
      </c>
      <c r="K29" s="77">
        <v>148.90199999999999</v>
      </c>
      <c r="L29" s="77">
        <v>194.42400000000001</v>
      </c>
      <c r="M29" s="77">
        <v>214.38300000000001</v>
      </c>
      <c r="N29" s="77">
        <v>217.84299999999999</v>
      </c>
      <c r="O29" s="77">
        <v>137.31</v>
      </c>
      <c r="P29" s="77">
        <v>166.35</v>
      </c>
      <c r="Q29" s="77">
        <v>172.55099999999999</v>
      </c>
      <c r="R29" s="77">
        <v>79.400999999999996</v>
      </c>
      <c r="S29" s="77">
        <v>104.798</v>
      </c>
      <c r="T29" s="77">
        <v>102.756</v>
      </c>
      <c r="U29" s="77">
        <v>10.381</v>
      </c>
      <c r="V29" s="77">
        <v>53.441000000000003</v>
      </c>
      <c r="W29" s="77">
        <v>81.891000000000005</v>
      </c>
      <c r="X29" s="77">
        <v>116.34399999999999</v>
      </c>
      <c r="Y29" s="77">
        <v>47.945</v>
      </c>
      <c r="Z29" s="78"/>
      <c r="AA29" s="79">
        <f>SUM(B29:Z29)</f>
        <v>2254.7320000000004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8.2149999999999999</v>
      </c>
      <c r="C31" s="62">
        <f t="shared" ref="C31:Z31" si="4">IF(LEN(C$2)&gt;0,SUM(C28:C30),"")</f>
        <v>7.4370000000000003</v>
      </c>
      <c r="D31" s="62">
        <f t="shared" si="4"/>
        <v>6.2729999999999997</v>
      </c>
      <c r="E31" s="62">
        <f t="shared" si="4"/>
        <v>5.7320000000000002</v>
      </c>
      <c r="F31" s="62">
        <f t="shared" si="4"/>
        <v>6.4880000000000004</v>
      </c>
      <c r="G31" s="62">
        <f t="shared" si="4"/>
        <v>49.567</v>
      </c>
      <c r="H31" s="62">
        <f t="shared" si="4"/>
        <v>40.75</v>
      </c>
      <c r="I31" s="62">
        <f t="shared" si="4"/>
        <v>111.419</v>
      </c>
      <c r="J31" s="62">
        <f t="shared" si="4"/>
        <v>170.131</v>
      </c>
      <c r="K31" s="62">
        <f t="shared" si="4"/>
        <v>148.90199999999999</v>
      </c>
      <c r="L31" s="62">
        <f t="shared" si="4"/>
        <v>194.42400000000001</v>
      </c>
      <c r="M31" s="62">
        <f t="shared" si="4"/>
        <v>214.38300000000001</v>
      </c>
      <c r="N31" s="62">
        <f t="shared" si="4"/>
        <v>217.84299999999999</v>
      </c>
      <c r="O31" s="62">
        <f t="shared" si="4"/>
        <v>137.31</v>
      </c>
      <c r="P31" s="62">
        <f t="shared" si="4"/>
        <v>166.35</v>
      </c>
      <c r="Q31" s="62">
        <f t="shared" si="4"/>
        <v>172.55099999999999</v>
      </c>
      <c r="R31" s="62">
        <f t="shared" si="4"/>
        <v>79.400999999999996</v>
      </c>
      <c r="S31" s="62">
        <f t="shared" si="4"/>
        <v>104.798</v>
      </c>
      <c r="T31" s="62">
        <f t="shared" si="4"/>
        <v>102.756</v>
      </c>
      <c r="U31" s="62">
        <f t="shared" si="4"/>
        <v>10.381</v>
      </c>
      <c r="V31" s="62">
        <f t="shared" si="4"/>
        <v>53.441000000000003</v>
      </c>
      <c r="W31" s="62">
        <f t="shared" si="4"/>
        <v>81.891000000000005</v>
      </c>
      <c r="X31" s="62">
        <f t="shared" si="4"/>
        <v>116.34399999999999</v>
      </c>
      <c r="Y31" s="62">
        <f t="shared" si="4"/>
        <v>47.945</v>
      </c>
      <c r="Z31" s="63" t="str">
        <f t="shared" si="4"/>
        <v/>
      </c>
      <c r="AA31" s="64">
        <f>SUM(AA28:AA30)</f>
        <v>2254.7320000000004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88.5</v>
      </c>
      <c r="C38" s="99">
        <v>58.1</v>
      </c>
      <c r="D38" s="99">
        <v>51.4</v>
      </c>
      <c r="E38" s="99">
        <v>53.5</v>
      </c>
      <c r="F38" s="99">
        <v>53.6</v>
      </c>
      <c r="G38" s="99">
        <v>12.4</v>
      </c>
      <c r="H38" s="99">
        <v>22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42.6</v>
      </c>
      <c r="V38" s="99"/>
      <c r="W38" s="99"/>
      <c r="X38" s="99"/>
      <c r="Y38" s="99"/>
      <c r="Z38" s="100"/>
      <c r="AA38" s="79">
        <f t="shared" si="5"/>
        <v>382.1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88.5</v>
      </c>
      <c r="C39" s="88">
        <f t="shared" si="6"/>
        <v>58.1</v>
      </c>
      <c r="D39" s="88">
        <f t="shared" si="6"/>
        <v>51.4</v>
      </c>
      <c r="E39" s="88">
        <f t="shared" si="6"/>
        <v>53.5</v>
      </c>
      <c r="F39" s="88">
        <f t="shared" si="6"/>
        <v>53.6</v>
      </c>
      <c r="G39" s="88">
        <f t="shared" si="6"/>
        <v>12.4</v>
      </c>
      <c r="H39" s="88">
        <f t="shared" si="6"/>
        <v>22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42.6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88.5</v>
      </c>
      <c r="C46" s="99">
        <v>58.1</v>
      </c>
      <c r="D46" s="99">
        <v>51.4</v>
      </c>
      <c r="E46" s="99">
        <v>53.5</v>
      </c>
      <c r="F46" s="99">
        <v>53.6</v>
      </c>
      <c r="G46" s="99">
        <v>12.4</v>
      </c>
      <c r="H46" s="99">
        <v>22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42.6</v>
      </c>
      <c r="V46" s="99"/>
      <c r="W46" s="99"/>
      <c r="X46" s="99"/>
      <c r="Y46" s="99"/>
      <c r="Z46" s="100"/>
      <c r="AA46" s="79">
        <f t="shared" si="7"/>
        <v>382.1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88.5</v>
      </c>
      <c r="C48" s="88">
        <f t="shared" ref="C48:Z48" si="8">IF(LEN(C$2)&gt;0,SUM(C42:C47),"")</f>
        <v>58.1</v>
      </c>
      <c r="D48" s="88">
        <f t="shared" si="8"/>
        <v>51.4</v>
      </c>
      <c r="E48" s="88">
        <f t="shared" si="8"/>
        <v>53.5</v>
      </c>
      <c r="F48" s="88">
        <f t="shared" si="8"/>
        <v>53.6</v>
      </c>
      <c r="G48" s="88">
        <f t="shared" si="8"/>
        <v>12.4</v>
      </c>
      <c r="H48" s="88">
        <f t="shared" si="8"/>
        <v>22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42.6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382.1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96.715000000000003</v>
      </c>
      <c r="C51" s="88">
        <f t="shared" si="10"/>
        <v>65.537000000000006</v>
      </c>
      <c r="D51" s="88">
        <f t="shared" si="10"/>
        <v>57.673000000000002</v>
      </c>
      <c r="E51" s="88">
        <f t="shared" si="10"/>
        <v>59.231999999999999</v>
      </c>
      <c r="F51" s="88">
        <f t="shared" si="10"/>
        <v>60.088000000000001</v>
      </c>
      <c r="G51" s="88">
        <f t="shared" si="10"/>
        <v>61.966999999999992</v>
      </c>
      <c r="H51" s="88">
        <f t="shared" si="10"/>
        <v>62.750000000000007</v>
      </c>
      <c r="I51" s="88">
        <f t="shared" si="10"/>
        <v>111.419</v>
      </c>
      <c r="J51" s="88">
        <f t="shared" si="10"/>
        <v>170.131</v>
      </c>
      <c r="K51" s="88">
        <f t="shared" si="10"/>
        <v>148.90199999999999</v>
      </c>
      <c r="L51" s="88">
        <f t="shared" si="10"/>
        <v>194.42400000000001</v>
      </c>
      <c r="M51" s="88">
        <f t="shared" si="10"/>
        <v>214.38300000000001</v>
      </c>
      <c r="N51" s="88">
        <f t="shared" si="10"/>
        <v>217.84299999999999</v>
      </c>
      <c r="O51" s="88">
        <f t="shared" si="10"/>
        <v>137.31</v>
      </c>
      <c r="P51" s="88">
        <f t="shared" si="10"/>
        <v>166.35</v>
      </c>
      <c r="Q51" s="88">
        <f t="shared" si="10"/>
        <v>172.55099999999999</v>
      </c>
      <c r="R51" s="88">
        <f t="shared" si="10"/>
        <v>79.40100000000001</v>
      </c>
      <c r="S51" s="88">
        <f t="shared" si="10"/>
        <v>104.798</v>
      </c>
      <c r="T51" s="88">
        <f t="shared" si="10"/>
        <v>102.756</v>
      </c>
      <c r="U51" s="88">
        <f t="shared" si="10"/>
        <v>52.981000000000002</v>
      </c>
      <c r="V51" s="88">
        <f t="shared" si="10"/>
        <v>53.441000000000003</v>
      </c>
      <c r="W51" s="88">
        <f t="shared" si="10"/>
        <v>81.890999999999991</v>
      </c>
      <c r="X51" s="88">
        <f t="shared" si="10"/>
        <v>116.34399999999999</v>
      </c>
      <c r="Y51" s="88">
        <f t="shared" si="10"/>
        <v>47.945</v>
      </c>
      <c r="Z51" s="89" t="str">
        <f t="shared" si="10"/>
        <v/>
      </c>
      <c r="AA51" s="104">
        <f>SUM(B51:Z51)</f>
        <v>2636.8320000000003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96.757000000000005</v>
      </c>
      <c r="C4" s="18">
        <v>65.551999999999992</v>
      </c>
      <c r="D4" s="18">
        <v>57.639000000000003</v>
      </c>
      <c r="E4" s="18">
        <v>59.220999999999997</v>
      </c>
      <c r="F4" s="18">
        <v>60.054000000000002</v>
      </c>
      <c r="G4" s="18">
        <v>62.011000000000003</v>
      </c>
      <c r="H4" s="18">
        <v>62.710999999999999</v>
      </c>
      <c r="I4" s="18">
        <v>111.41199999999999</v>
      </c>
      <c r="J4" s="18">
        <v>170.18</v>
      </c>
      <c r="K4" s="18">
        <v>148.91500000000002</v>
      </c>
      <c r="L4" s="18">
        <v>194.464</v>
      </c>
      <c r="M4" s="18">
        <v>214.39</v>
      </c>
      <c r="N4" s="18">
        <v>217.797</v>
      </c>
      <c r="O4" s="18">
        <v>137.29900000000001</v>
      </c>
      <c r="P4" s="18">
        <v>166.34099999999998</v>
      </c>
      <c r="Q4" s="18">
        <v>172.55099999999999</v>
      </c>
      <c r="R4" s="18">
        <v>79.40100000000001</v>
      </c>
      <c r="S4" s="18">
        <v>104.771</v>
      </c>
      <c r="T4" s="18">
        <v>102.745</v>
      </c>
      <c r="U4" s="18">
        <v>53.010000000000005</v>
      </c>
      <c r="V4" s="18">
        <v>53.441000000000003</v>
      </c>
      <c r="W4" s="18">
        <v>81.890999999999991</v>
      </c>
      <c r="X4" s="18">
        <v>116.34399999999999</v>
      </c>
      <c r="Y4" s="18">
        <v>47.945</v>
      </c>
      <c r="Z4" s="19"/>
      <c r="AA4" s="20">
        <f>SUM(B4:Z4)</f>
        <v>2636.8420000000001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90.96</v>
      </c>
      <c r="C7" s="28">
        <v>89.1</v>
      </c>
      <c r="D7" s="28">
        <v>84.19</v>
      </c>
      <c r="E7" s="28">
        <v>81.459999999999994</v>
      </c>
      <c r="F7" s="28">
        <v>82.59</v>
      </c>
      <c r="G7" s="28">
        <v>89.2</v>
      </c>
      <c r="H7" s="28">
        <v>103.86</v>
      </c>
      <c r="I7" s="28">
        <v>133.61000000000001</v>
      </c>
      <c r="J7" s="28">
        <v>163</v>
      </c>
      <c r="K7" s="28">
        <v>164.54</v>
      </c>
      <c r="L7" s="28">
        <v>144.07</v>
      </c>
      <c r="M7" s="28">
        <v>135.26</v>
      </c>
      <c r="N7" s="28">
        <v>130.5</v>
      </c>
      <c r="O7" s="28">
        <v>133.37</v>
      </c>
      <c r="P7" s="28">
        <v>137.35</v>
      </c>
      <c r="Q7" s="28">
        <v>136.79</v>
      </c>
      <c r="R7" s="28">
        <v>151</v>
      </c>
      <c r="S7" s="28">
        <v>177.07</v>
      </c>
      <c r="T7" s="28">
        <v>161.28</v>
      </c>
      <c r="U7" s="28">
        <v>134.99</v>
      </c>
      <c r="V7" s="28">
        <v>116.92</v>
      </c>
      <c r="W7" s="28">
        <v>99.25</v>
      </c>
      <c r="X7" s="28">
        <v>80.989999999999995</v>
      </c>
      <c r="Y7" s="28">
        <v>97.14</v>
      </c>
      <c r="Z7" s="29"/>
      <c r="AA7" s="30">
        <f>IF(SUM(B7:Z7)&lt;&gt;0,AVERAGEIF(B7:Z7,"&lt;&gt;"""),"")</f>
        <v>121.60375000000001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2.2680000000000002</v>
      </c>
      <c r="E14" s="57">
        <v>3.8320000000000003</v>
      </c>
      <c r="F14" s="57">
        <v>2.524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5.0380000000000003</v>
      </c>
      <c r="Y14" s="57"/>
      <c r="Z14" s="58"/>
      <c r="AA14" s="59">
        <f t="shared" si="0"/>
        <v>13.662000000000001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2.2680000000000002</v>
      </c>
      <c r="E16" s="62">
        <f t="shared" si="1"/>
        <v>3.8320000000000003</v>
      </c>
      <c r="F16" s="62">
        <f t="shared" si="1"/>
        <v>2.524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5.0380000000000003</v>
      </c>
      <c r="Y16" s="62">
        <f t="shared" si="1"/>
        <v>0</v>
      </c>
      <c r="Z16" s="63" t="str">
        <f t="shared" si="1"/>
        <v/>
      </c>
      <c r="AA16" s="64">
        <f>SUM(AA10:AA15)</f>
        <v>13.662000000000001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</v>
      </c>
    </row>
    <row r="20" spans="1:27" ht="25.15" customHeight="1" x14ac:dyDescent="0.2">
      <c r="A20" s="75" t="s">
        <v>15</v>
      </c>
      <c r="B20" s="76">
        <v>32.475999999999999</v>
      </c>
      <c r="C20" s="77">
        <v>9.673</v>
      </c>
      <c r="D20" s="77">
        <v>5.0720000000000001</v>
      </c>
      <c r="E20" s="77">
        <v>5.0720000000000001</v>
      </c>
      <c r="F20" s="77">
        <v>5.0759999999999996</v>
      </c>
      <c r="G20" s="77">
        <v>7.952</v>
      </c>
      <c r="H20" s="77">
        <v>8.4759999999999991</v>
      </c>
      <c r="I20" s="77">
        <v>0.161</v>
      </c>
      <c r="J20" s="77">
        <v>0.185</v>
      </c>
      <c r="K20" s="77">
        <v>0.17799999999999999</v>
      </c>
      <c r="L20" s="77">
        <v>2.67</v>
      </c>
      <c r="M20" s="77">
        <v>0.16800000000000001</v>
      </c>
      <c r="N20" s="77">
        <v>0.16400000000000001</v>
      </c>
      <c r="O20" s="77">
        <v>0.16500000000000001</v>
      </c>
      <c r="P20" s="77">
        <v>0.58200000000000007</v>
      </c>
      <c r="Q20" s="77">
        <v>3.0640000000000001</v>
      </c>
      <c r="R20" s="77">
        <v>3.556</v>
      </c>
      <c r="S20" s="77">
        <v>5.1999999999999998E-2</v>
      </c>
      <c r="T20" s="77">
        <v>0.05</v>
      </c>
      <c r="U20" s="77">
        <v>9.6720000000000006</v>
      </c>
      <c r="V20" s="77">
        <v>8.1329999999999991</v>
      </c>
      <c r="W20" s="77">
        <v>18.036999999999999</v>
      </c>
      <c r="X20" s="77">
        <v>38.340000000000003</v>
      </c>
      <c r="Y20" s="77">
        <v>6.4390000000000001</v>
      </c>
      <c r="Z20" s="78"/>
      <c r="AA20" s="79">
        <f t="shared" si="2"/>
        <v>165.41300000000001</v>
      </c>
    </row>
    <row r="21" spans="1:27" ht="25.15" customHeight="1" x14ac:dyDescent="0.2">
      <c r="A21" s="75" t="s">
        <v>16</v>
      </c>
      <c r="B21" s="80">
        <v>64.281000000000006</v>
      </c>
      <c r="C21" s="81">
        <v>55.878999999999998</v>
      </c>
      <c r="D21" s="81">
        <v>50.298999999999999</v>
      </c>
      <c r="E21" s="81">
        <v>50.317</v>
      </c>
      <c r="F21" s="81">
        <v>52.454000000000001</v>
      </c>
      <c r="G21" s="81">
        <v>54.058999999999997</v>
      </c>
      <c r="H21" s="81">
        <v>54.234999999999999</v>
      </c>
      <c r="I21" s="81">
        <v>11.250999999999999</v>
      </c>
      <c r="J21" s="81">
        <v>16.995000000000001</v>
      </c>
      <c r="K21" s="81">
        <v>19.436999999999998</v>
      </c>
      <c r="L21" s="81">
        <v>43.494</v>
      </c>
      <c r="M21" s="81">
        <v>24.722000000000001</v>
      </c>
      <c r="N21" s="81">
        <v>18.132999999999999</v>
      </c>
      <c r="O21" s="81">
        <v>16.834</v>
      </c>
      <c r="P21" s="81">
        <v>9.6589999999999989</v>
      </c>
      <c r="Q21" s="81">
        <v>37.487000000000002</v>
      </c>
      <c r="R21" s="81">
        <v>37.344999999999999</v>
      </c>
      <c r="S21" s="81">
        <v>5.9190000000000005</v>
      </c>
      <c r="T21" s="81">
        <v>10.795</v>
      </c>
      <c r="U21" s="81">
        <v>43.338000000000001</v>
      </c>
      <c r="V21" s="81">
        <v>45.308</v>
      </c>
      <c r="W21" s="81">
        <v>63.853999999999999</v>
      </c>
      <c r="X21" s="81">
        <v>72.966000000000008</v>
      </c>
      <c r="Y21" s="81">
        <v>41.506</v>
      </c>
      <c r="Z21" s="78"/>
      <c r="AA21" s="79">
        <f t="shared" si="2"/>
        <v>900.56699999999989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96.757000000000005</v>
      </c>
      <c r="C25" s="88">
        <f t="shared" si="3"/>
        <v>65.551999999999992</v>
      </c>
      <c r="D25" s="88">
        <f t="shared" si="3"/>
        <v>55.371000000000002</v>
      </c>
      <c r="E25" s="88">
        <f t="shared" si="3"/>
        <v>55.389000000000003</v>
      </c>
      <c r="F25" s="88">
        <f t="shared" si="3"/>
        <v>57.53</v>
      </c>
      <c r="G25" s="88">
        <f t="shared" si="3"/>
        <v>62.010999999999996</v>
      </c>
      <c r="H25" s="88">
        <f t="shared" si="3"/>
        <v>62.710999999999999</v>
      </c>
      <c r="I25" s="88">
        <f t="shared" si="3"/>
        <v>61.411999999999999</v>
      </c>
      <c r="J25" s="88">
        <f t="shared" si="3"/>
        <v>17.18</v>
      </c>
      <c r="K25" s="88">
        <f t="shared" si="3"/>
        <v>19.614999999999998</v>
      </c>
      <c r="L25" s="88">
        <f t="shared" si="3"/>
        <v>46.164000000000001</v>
      </c>
      <c r="M25" s="88">
        <f t="shared" si="3"/>
        <v>24.89</v>
      </c>
      <c r="N25" s="88">
        <f t="shared" si="3"/>
        <v>18.297000000000001</v>
      </c>
      <c r="O25" s="88">
        <f t="shared" si="3"/>
        <v>16.998999999999999</v>
      </c>
      <c r="P25" s="88">
        <f t="shared" si="3"/>
        <v>10.241</v>
      </c>
      <c r="Q25" s="88">
        <f t="shared" si="3"/>
        <v>40.551000000000002</v>
      </c>
      <c r="R25" s="88">
        <f t="shared" si="3"/>
        <v>40.900999999999996</v>
      </c>
      <c r="S25" s="88">
        <f t="shared" si="3"/>
        <v>5.9710000000000001</v>
      </c>
      <c r="T25" s="88">
        <f t="shared" si="3"/>
        <v>10.845000000000001</v>
      </c>
      <c r="U25" s="88">
        <f t="shared" si="3"/>
        <v>53.010000000000005</v>
      </c>
      <c r="V25" s="88">
        <f t="shared" si="3"/>
        <v>53.441000000000003</v>
      </c>
      <c r="W25" s="88">
        <f t="shared" si="3"/>
        <v>81.890999999999991</v>
      </c>
      <c r="X25" s="88">
        <f t="shared" si="3"/>
        <v>111.30600000000001</v>
      </c>
      <c r="Y25" s="88">
        <f t="shared" si="3"/>
        <v>47.945</v>
      </c>
      <c r="Z25" s="89">
        <f t="shared" si="3"/>
        <v>0</v>
      </c>
      <c r="AA25" s="90">
        <f t="shared" si="3"/>
        <v>1115.98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96.757000000000005</v>
      </c>
      <c r="C29" s="77">
        <v>65.552000000000007</v>
      </c>
      <c r="D29" s="77">
        <v>57.639000000000003</v>
      </c>
      <c r="E29" s="77">
        <v>59.220999999999997</v>
      </c>
      <c r="F29" s="77">
        <v>60.054000000000002</v>
      </c>
      <c r="G29" s="77">
        <v>62.011000000000003</v>
      </c>
      <c r="H29" s="77">
        <v>62.710999999999999</v>
      </c>
      <c r="I29" s="77">
        <v>61.411999999999999</v>
      </c>
      <c r="J29" s="77">
        <v>17.18</v>
      </c>
      <c r="K29" s="77">
        <v>19.614999999999998</v>
      </c>
      <c r="L29" s="77">
        <v>46.164000000000001</v>
      </c>
      <c r="M29" s="77">
        <v>24.89</v>
      </c>
      <c r="N29" s="77">
        <v>18.297000000000001</v>
      </c>
      <c r="O29" s="77">
        <v>16.998999999999999</v>
      </c>
      <c r="P29" s="77">
        <v>10.241</v>
      </c>
      <c r="Q29" s="77">
        <v>40.551000000000002</v>
      </c>
      <c r="R29" s="77">
        <v>40.901000000000003</v>
      </c>
      <c r="S29" s="77">
        <v>5.9710000000000001</v>
      </c>
      <c r="T29" s="77">
        <v>10.845000000000001</v>
      </c>
      <c r="U29" s="77">
        <v>53.01</v>
      </c>
      <c r="V29" s="77">
        <v>53.441000000000003</v>
      </c>
      <c r="W29" s="77">
        <v>81.891000000000005</v>
      </c>
      <c r="X29" s="77">
        <v>116.34399999999999</v>
      </c>
      <c r="Y29" s="77">
        <v>47.945</v>
      </c>
      <c r="Z29" s="78"/>
      <c r="AA29" s="79">
        <f>SUM(B29:Z29)</f>
        <v>1129.6420000000001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96.757000000000005</v>
      </c>
      <c r="C31" s="62">
        <f t="shared" si="4"/>
        <v>65.552000000000007</v>
      </c>
      <c r="D31" s="62">
        <f t="shared" si="4"/>
        <v>57.639000000000003</v>
      </c>
      <c r="E31" s="62">
        <f t="shared" si="4"/>
        <v>59.220999999999997</v>
      </c>
      <c r="F31" s="62">
        <f t="shared" si="4"/>
        <v>60.054000000000002</v>
      </c>
      <c r="G31" s="62">
        <f t="shared" si="4"/>
        <v>62.011000000000003</v>
      </c>
      <c r="H31" s="62">
        <f t="shared" si="4"/>
        <v>62.710999999999999</v>
      </c>
      <c r="I31" s="62">
        <f t="shared" si="4"/>
        <v>61.411999999999999</v>
      </c>
      <c r="J31" s="62">
        <f t="shared" si="4"/>
        <v>17.18</v>
      </c>
      <c r="K31" s="62">
        <f t="shared" si="4"/>
        <v>19.614999999999998</v>
      </c>
      <c r="L31" s="62">
        <f t="shared" si="4"/>
        <v>46.164000000000001</v>
      </c>
      <c r="M31" s="62">
        <f t="shared" si="4"/>
        <v>24.89</v>
      </c>
      <c r="N31" s="62">
        <f t="shared" si="4"/>
        <v>18.297000000000001</v>
      </c>
      <c r="O31" s="62">
        <f t="shared" si="4"/>
        <v>16.998999999999999</v>
      </c>
      <c r="P31" s="62">
        <f t="shared" si="4"/>
        <v>10.241</v>
      </c>
      <c r="Q31" s="62">
        <f t="shared" si="4"/>
        <v>40.551000000000002</v>
      </c>
      <c r="R31" s="62">
        <f t="shared" si="4"/>
        <v>40.901000000000003</v>
      </c>
      <c r="S31" s="62">
        <f t="shared" si="4"/>
        <v>5.9710000000000001</v>
      </c>
      <c r="T31" s="62">
        <f t="shared" si="4"/>
        <v>10.845000000000001</v>
      </c>
      <c r="U31" s="62">
        <f t="shared" si="4"/>
        <v>53.01</v>
      </c>
      <c r="V31" s="62">
        <f t="shared" si="4"/>
        <v>53.441000000000003</v>
      </c>
      <c r="W31" s="62">
        <f t="shared" si="4"/>
        <v>81.891000000000005</v>
      </c>
      <c r="X31" s="62">
        <f t="shared" si="4"/>
        <v>116.34399999999999</v>
      </c>
      <c r="Y31" s="62">
        <f t="shared" si="4"/>
        <v>47.945</v>
      </c>
      <c r="Z31" s="63">
        <f t="shared" si="4"/>
        <v>0</v>
      </c>
      <c r="AA31" s="64">
        <f t="shared" si="4"/>
        <v>1129.6420000000001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50</v>
      </c>
      <c r="J38" s="99">
        <v>153</v>
      </c>
      <c r="K38" s="99">
        <v>129.30000000000001</v>
      </c>
      <c r="L38" s="99">
        <v>148.30000000000001</v>
      </c>
      <c r="M38" s="99">
        <v>189.5</v>
      </c>
      <c r="N38" s="99">
        <v>199.5</v>
      </c>
      <c r="O38" s="99">
        <v>120.3</v>
      </c>
      <c r="P38" s="99">
        <v>156.1</v>
      </c>
      <c r="Q38" s="99">
        <v>132</v>
      </c>
      <c r="R38" s="99">
        <v>38.5</v>
      </c>
      <c r="S38" s="99">
        <v>98.8</v>
      </c>
      <c r="T38" s="99">
        <v>91.9</v>
      </c>
      <c r="U38" s="99"/>
      <c r="V38" s="99"/>
      <c r="W38" s="99"/>
      <c r="X38" s="99"/>
      <c r="Y38" s="99"/>
      <c r="Z38" s="100"/>
      <c r="AA38" s="79">
        <f t="shared" si="5"/>
        <v>1507.2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50</v>
      </c>
      <c r="J39" s="88">
        <f t="shared" si="6"/>
        <v>153</v>
      </c>
      <c r="K39" s="88">
        <f t="shared" si="6"/>
        <v>129.30000000000001</v>
      </c>
      <c r="L39" s="88">
        <f t="shared" si="6"/>
        <v>148.30000000000001</v>
      </c>
      <c r="M39" s="88">
        <f t="shared" si="6"/>
        <v>189.5</v>
      </c>
      <c r="N39" s="88">
        <f t="shared" si="6"/>
        <v>199.5</v>
      </c>
      <c r="O39" s="88">
        <f t="shared" si="6"/>
        <v>120.3</v>
      </c>
      <c r="P39" s="88">
        <f t="shared" si="6"/>
        <v>156.1</v>
      </c>
      <c r="Q39" s="88">
        <f t="shared" si="6"/>
        <v>132</v>
      </c>
      <c r="R39" s="88">
        <f t="shared" si="6"/>
        <v>38.5</v>
      </c>
      <c r="S39" s="88">
        <f t="shared" si="6"/>
        <v>98.8</v>
      </c>
      <c r="T39" s="88">
        <f t="shared" si="6"/>
        <v>91.9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1507.2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50</v>
      </c>
      <c r="J46" s="99">
        <v>153</v>
      </c>
      <c r="K46" s="99">
        <v>129.30000000000001</v>
      </c>
      <c r="L46" s="99">
        <v>148.30000000000001</v>
      </c>
      <c r="M46" s="99">
        <v>189.5</v>
      </c>
      <c r="N46" s="99">
        <v>199.5</v>
      </c>
      <c r="O46" s="99">
        <v>120.3</v>
      </c>
      <c r="P46" s="99">
        <v>156.1</v>
      </c>
      <c r="Q46" s="99">
        <v>132</v>
      </c>
      <c r="R46" s="99">
        <v>38.5</v>
      </c>
      <c r="S46" s="99">
        <v>98.8</v>
      </c>
      <c r="T46" s="99">
        <v>91.9</v>
      </c>
      <c r="U46" s="99"/>
      <c r="V46" s="99"/>
      <c r="W46" s="99"/>
      <c r="X46" s="99"/>
      <c r="Y46" s="99"/>
      <c r="Z46" s="100"/>
      <c r="AA46" s="79">
        <f t="shared" si="7"/>
        <v>1507.2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50</v>
      </c>
      <c r="J48" s="88">
        <f t="shared" si="8"/>
        <v>153</v>
      </c>
      <c r="K48" s="88">
        <f t="shared" si="8"/>
        <v>129.30000000000001</v>
      </c>
      <c r="L48" s="88">
        <f t="shared" si="8"/>
        <v>148.30000000000001</v>
      </c>
      <c r="M48" s="88">
        <f t="shared" si="8"/>
        <v>189.5</v>
      </c>
      <c r="N48" s="88">
        <f t="shared" si="8"/>
        <v>199.5</v>
      </c>
      <c r="O48" s="88">
        <f t="shared" si="8"/>
        <v>120.3</v>
      </c>
      <c r="P48" s="88">
        <f t="shared" si="8"/>
        <v>156.1</v>
      </c>
      <c r="Q48" s="88">
        <f t="shared" si="8"/>
        <v>132</v>
      </c>
      <c r="R48" s="88">
        <f t="shared" si="8"/>
        <v>38.5</v>
      </c>
      <c r="S48" s="88">
        <f t="shared" si="8"/>
        <v>98.8</v>
      </c>
      <c r="T48" s="88">
        <f t="shared" si="8"/>
        <v>91.9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1507.2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96.757000000000005</v>
      </c>
      <c r="C51" s="88">
        <f t="shared" si="10"/>
        <v>65.551999999999992</v>
      </c>
      <c r="D51" s="88">
        <f t="shared" si="10"/>
        <v>57.639000000000003</v>
      </c>
      <c r="E51" s="88">
        <f t="shared" si="10"/>
        <v>59.221000000000004</v>
      </c>
      <c r="F51" s="88">
        <f t="shared" si="10"/>
        <v>60.054000000000002</v>
      </c>
      <c r="G51" s="88">
        <f t="shared" si="10"/>
        <v>62.010999999999996</v>
      </c>
      <c r="H51" s="88">
        <f t="shared" si="10"/>
        <v>62.710999999999999</v>
      </c>
      <c r="I51" s="88">
        <f t="shared" si="10"/>
        <v>111.41200000000001</v>
      </c>
      <c r="J51" s="88">
        <f t="shared" si="10"/>
        <v>170.18</v>
      </c>
      <c r="K51" s="88">
        <f t="shared" si="10"/>
        <v>148.91500000000002</v>
      </c>
      <c r="L51" s="88">
        <f t="shared" si="10"/>
        <v>194.464</v>
      </c>
      <c r="M51" s="88">
        <f t="shared" si="10"/>
        <v>214.39</v>
      </c>
      <c r="N51" s="88">
        <f t="shared" si="10"/>
        <v>217.797</v>
      </c>
      <c r="O51" s="88">
        <f t="shared" si="10"/>
        <v>137.29900000000001</v>
      </c>
      <c r="P51" s="88">
        <f t="shared" si="10"/>
        <v>166.34100000000001</v>
      </c>
      <c r="Q51" s="88">
        <f t="shared" si="10"/>
        <v>172.55099999999999</v>
      </c>
      <c r="R51" s="88">
        <f t="shared" si="10"/>
        <v>79.400999999999996</v>
      </c>
      <c r="S51" s="88">
        <f t="shared" si="10"/>
        <v>104.771</v>
      </c>
      <c r="T51" s="88">
        <f t="shared" si="10"/>
        <v>102.745</v>
      </c>
      <c r="U51" s="88">
        <f t="shared" si="10"/>
        <v>53.010000000000005</v>
      </c>
      <c r="V51" s="88">
        <f t="shared" si="10"/>
        <v>53.441000000000003</v>
      </c>
      <c r="W51" s="88">
        <f t="shared" si="10"/>
        <v>81.890999999999991</v>
      </c>
      <c r="X51" s="88">
        <f t="shared" si="10"/>
        <v>116.34400000000001</v>
      </c>
      <c r="Y51" s="88">
        <f t="shared" si="10"/>
        <v>47.945</v>
      </c>
      <c r="Z51" s="89">
        <f t="shared" si="10"/>
        <v>0</v>
      </c>
      <c r="AA51" s="104">
        <f>SUM(B51:Z51)</f>
        <v>2636.8420000000001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-88.5</v>
      </c>
      <c r="C4" s="18">
        <v>-58.1</v>
      </c>
      <c r="D4" s="18">
        <v>-51.4</v>
      </c>
      <c r="E4" s="18">
        <v>-53.5</v>
      </c>
      <c r="F4" s="18">
        <v>-53.6</v>
      </c>
      <c r="G4" s="18">
        <v>-12.4</v>
      </c>
      <c r="H4" s="18">
        <v>-22</v>
      </c>
      <c r="I4" s="18">
        <v>50</v>
      </c>
      <c r="J4" s="18">
        <v>153</v>
      </c>
      <c r="K4" s="18">
        <v>129.30000000000001</v>
      </c>
      <c r="L4" s="18">
        <v>148.30000000000001</v>
      </c>
      <c r="M4" s="18">
        <v>189.5</v>
      </c>
      <c r="N4" s="18">
        <v>199.5</v>
      </c>
      <c r="O4" s="18">
        <v>120.3</v>
      </c>
      <c r="P4" s="18">
        <v>156.1</v>
      </c>
      <c r="Q4" s="18">
        <v>132</v>
      </c>
      <c r="R4" s="18">
        <v>38.5</v>
      </c>
      <c r="S4" s="18">
        <v>98.8</v>
      </c>
      <c r="T4" s="18">
        <v>91.9</v>
      </c>
      <c r="U4" s="18">
        <v>-42.6</v>
      </c>
      <c r="V4" s="18"/>
      <c r="W4" s="18"/>
      <c r="X4" s="18"/>
      <c r="Y4" s="18"/>
      <c r="Z4" s="19"/>
      <c r="AA4" s="111">
        <f>SUM(B4:Z4)</f>
        <v>1125.1000000000001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90.96</v>
      </c>
      <c r="C7" s="117">
        <v>89.1</v>
      </c>
      <c r="D7" s="117">
        <v>84.19</v>
      </c>
      <c r="E7" s="117">
        <v>81.459999999999994</v>
      </c>
      <c r="F7" s="117">
        <v>82.59</v>
      </c>
      <c r="G7" s="117">
        <v>89.2</v>
      </c>
      <c r="H7" s="117">
        <v>103.86</v>
      </c>
      <c r="I7" s="117">
        <v>133.61000000000001</v>
      </c>
      <c r="J7" s="117">
        <v>163</v>
      </c>
      <c r="K7" s="117">
        <v>164.54</v>
      </c>
      <c r="L7" s="117">
        <v>144.07</v>
      </c>
      <c r="M7" s="117">
        <v>135.26</v>
      </c>
      <c r="N7" s="117">
        <v>130.5</v>
      </c>
      <c r="O7" s="117">
        <v>133.37</v>
      </c>
      <c r="P7" s="117">
        <v>137.35</v>
      </c>
      <c r="Q7" s="117">
        <v>136.79</v>
      </c>
      <c r="R7" s="117">
        <v>151</v>
      </c>
      <c r="S7" s="117">
        <v>177.07</v>
      </c>
      <c r="T7" s="117">
        <v>161.28</v>
      </c>
      <c r="U7" s="117">
        <v>134.99</v>
      </c>
      <c r="V7" s="117">
        <v>116.92</v>
      </c>
      <c r="W7" s="117">
        <v>99.25</v>
      </c>
      <c r="X7" s="117">
        <v>80.989999999999995</v>
      </c>
      <c r="Y7" s="117">
        <v>97.14</v>
      </c>
      <c r="Z7" s="118"/>
      <c r="AA7" s="119">
        <f>IF(SUM(B7:Z7)&lt;&gt;0,AVERAGEIF(B7:Z7,"&lt;&gt;"""),"")</f>
        <v>121.60375000000001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88.5</v>
      </c>
      <c r="C15" s="133">
        <v>58.1</v>
      </c>
      <c r="D15" s="133">
        <v>51.4</v>
      </c>
      <c r="E15" s="133">
        <v>53.5</v>
      </c>
      <c r="F15" s="133">
        <v>53.6</v>
      </c>
      <c r="G15" s="133">
        <v>12.4</v>
      </c>
      <c r="H15" s="133">
        <v>22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42.6</v>
      </c>
      <c r="V15" s="133"/>
      <c r="W15" s="133"/>
      <c r="X15" s="133"/>
      <c r="Y15" s="133"/>
      <c r="Z15" s="131"/>
      <c r="AA15" s="132">
        <f t="shared" si="0"/>
        <v>382.1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88.5</v>
      </c>
      <c r="C16" s="135">
        <f t="shared" si="1"/>
        <v>58.1</v>
      </c>
      <c r="D16" s="135">
        <f t="shared" si="1"/>
        <v>51.4</v>
      </c>
      <c r="E16" s="135">
        <f t="shared" si="1"/>
        <v>53.5</v>
      </c>
      <c r="F16" s="135">
        <f t="shared" si="1"/>
        <v>53.6</v>
      </c>
      <c r="G16" s="135">
        <f t="shared" si="1"/>
        <v>12.4</v>
      </c>
      <c r="H16" s="135">
        <f t="shared" si="1"/>
        <v>22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42.6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50</v>
      </c>
      <c r="J23" s="133">
        <v>153</v>
      </c>
      <c r="K23" s="133">
        <v>129.30000000000001</v>
      </c>
      <c r="L23" s="133">
        <v>148.30000000000001</v>
      </c>
      <c r="M23" s="133">
        <v>189.5</v>
      </c>
      <c r="N23" s="133">
        <v>199.5</v>
      </c>
      <c r="O23" s="133">
        <v>120.3</v>
      </c>
      <c r="P23" s="133">
        <v>156.1</v>
      </c>
      <c r="Q23" s="133">
        <v>132</v>
      </c>
      <c r="R23" s="133">
        <v>38.5</v>
      </c>
      <c r="S23" s="133">
        <v>98.8</v>
      </c>
      <c r="T23" s="133">
        <v>91.9</v>
      </c>
      <c r="U23" s="133"/>
      <c r="V23" s="133"/>
      <c r="W23" s="133"/>
      <c r="X23" s="133"/>
      <c r="Y23" s="133"/>
      <c r="Z23" s="131"/>
      <c r="AA23" s="132">
        <f t="shared" si="2"/>
        <v>1507.2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50</v>
      </c>
      <c r="J24" s="135">
        <f t="shared" si="3"/>
        <v>153</v>
      </c>
      <c r="K24" s="135">
        <f t="shared" si="3"/>
        <v>129.30000000000001</v>
      </c>
      <c r="L24" s="135">
        <f t="shared" si="3"/>
        <v>148.30000000000001</v>
      </c>
      <c r="M24" s="135">
        <f t="shared" si="3"/>
        <v>189.5</v>
      </c>
      <c r="N24" s="135">
        <f t="shared" si="3"/>
        <v>199.5</v>
      </c>
      <c r="O24" s="135">
        <f t="shared" si="3"/>
        <v>120.3</v>
      </c>
      <c r="P24" s="135">
        <f t="shared" si="3"/>
        <v>156.1</v>
      </c>
      <c r="Q24" s="135">
        <f t="shared" si="3"/>
        <v>132</v>
      </c>
      <c r="R24" s="135">
        <f t="shared" si="3"/>
        <v>38.5</v>
      </c>
      <c r="S24" s="135">
        <f t="shared" si="3"/>
        <v>98.8</v>
      </c>
      <c r="T24" s="135">
        <f t="shared" si="3"/>
        <v>91.9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1507.2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2023-12-05T14:24:31Z</dcterms:created>
  <dcterms:modified xsi:type="dcterms:W3CDTF">2023-12-05T14:24:32Z</dcterms:modified>
</cp:coreProperties>
</file>