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<sst xmlns="http://schemas.openxmlformats.org/spreadsheetml/2006/main" count="117" uniqueCount="53">
  <si>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04/12/2023 16:22:49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</si>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</sst>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3B-45BE-A151-9D4C7E4F0A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3B-45BE-A151-9D4C7E4F0A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32.378999999999998</c:v>
                </c:pt>
                <c:pt idx="11">
                  <c:v>3.02</c:v>
                </c:pt>
                <c:pt idx="12">
                  <c:v>18.347000000000001</c:v>
                </c:pt>
                <c:pt idx="13">
                  <c:v>36.991</c:v>
                </c:pt>
                <c:pt idx="14">
                  <c:v>36.6</c:v>
                </c:pt>
                <c:pt idx="15">
                  <c:v>22.466999999999999</c:v>
                </c:pt>
                <c:pt idx="16">
                  <c:v>18.468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3B-45BE-A151-9D4C7E4F0A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112.1</c:v>
                </c:pt>
                <c:pt idx="8">
                  <c:v>4.9000000000000004</c:v>
                </c:pt>
                <c:pt idx="9">
                  <c:v>68.2</c:v>
                </c:pt>
                <c:pt idx="10">
                  <c:v>6.6</c:v>
                </c:pt>
                <c:pt idx="11">
                  <c:v>5.4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23.2</c:v>
                </c:pt>
                <c:pt idx="17">
                  <c:v>53</c:v>
                </c:pt>
                <c:pt idx="18">
                  <c:v>32.799999999999997</c:v>
                </c:pt>
                <c:pt idx="19">
                  <c:v>20.7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3B-45BE-A151-9D4C7E4F0A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0.93499999999999994</c:v>
                </c:pt>
                <c:pt idx="1">
                  <c:v>0.67600000000000005</c:v>
                </c:pt>
                <c:pt idx="2">
                  <c:v>0.56200000000000006</c:v>
                </c:pt>
                <c:pt idx="4">
                  <c:v>1.2250000000000001</c:v>
                </c:pt>
                <c:pt idx="5">
                  <c:v>0.35199999999999998</c:v>
                </c:pt>
                <c:pt idx="6">
                  <c:v>0.26300000000000001</c:v>
                </c:pt>
                <c:pt idx="7">
                  <c:v>0.78</c:v>
                </c:pt>
                <c:pt idx="8">
                  <c:v>1.7629999999999999</c:v>
                </c:pt>
                <c:pt idx="9">
                  <c:v>1.8940000000000001</c:v>
                </c:pt>
                <c:pt idx="10">
                  <c:v>1.4380000000000002</c:v>
                </c:pt>
                <c:pt idx="11">
                  <c:v>1.593</c:v>
                </c:pt>
                <c:pt idx="12">
                  <c:v>3.3340000000000001</c:v>
                </c:pt>
                <c:pt idx="13">
                  <c:v>4.6599999999999993</c:v>
                </c:pt>
                <c:pt idx="14">
                  <c:v>3.2290000000000001</c:v>
                </c:pt>
                <c:pt idx="15">
                  <c:v>0.99099999999999999</c:v>
                </c:pt>
                <c:pt idx="16">
                  <c:v>0.38800000000000001</c:v>
                </c:pt>
                <c:pt idx="17">
                  <c:v>15.696</c:v>
                </c:pt>
                <c:pt idx="18">
                  <c:v>37.860999999999997</c:v>
                </c:pt>
                <c:pt idx="19">
                  <c:v>54.795000000000002</c:v>
                </c:pt>
                <c:pt idx="20">
                  <c:v>80.88</c:v>
                </c:pt>
                <c:pt idx="21">
                  <c:v>2.3639999999999999</c:v>
                </c:pt>
                <c:pt idx="23">
                  <c:v>27.876999999999999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3B-45BE-A151-9D4C7E4F0A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3B-45BE-A151-9D4C7E4F0A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3B-45BE-A151-9D4C7E4F0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28.930999999999997</c:v>
                </c:pt>
                <c:pt idx="1">
                  <c:v>22.433</c:v>
                </c:pt>
                <c:pt idx="2">
                  <c:v>22.991</c:v>
                </c:pt>
                <c:pt idx="3">
                  <c:v>21.332999999999998</c:v>
                </c:pt>
                <c:pt idx="4">
                  <c:v>19.611000000000001</c:v>
                </c:pt>
                <c:pt idx="5">
                  <c:v>21.762999999999998</c:v>
                </c:pt>
                <c:pt idx="6">
                  <c:v>57.137999999999998</c:v>
                </c:pt>
                <c:pt idx="7">
                  <c:v>122.74400000000001</c:v>
                </c:pt>
                <c:pt idx="8">
                  <c:v>86.070999999999998</c:v>
                </c:pt>
                <c:pt idx="9">
                  <c:v>110.89699999999999</c:v>
                </c:pt>
                <c:pt idx="10">
                  <c:v>90.78</c:v>
                </c:pt>
                <c:pt idx="11">
                  <c:v>92.846000000000004</c:v>
                </c:pt>
                <c:pt idx="12">
                  <c:v>94.91</c:v>
                </c:pt>
                <c:pt idx="13">
                  <c:v>80.825000000000017</c:v>
                </c:pt>
                <c:pt idx="14">
                  <c:v>66.157000000000011</c:v>
                </c:pt>
                <c:pt idx="15">
                  <c:v>62.578999999999994</c:v>
                </c:pt>
                <c:pt idx="16">
                  <c:v>56.074000000000005</c:v>
                </c:pt>
                <c:pt idx="17">
                  <c:v>86.284999999999982</c:v>
                </c:pt>
                <c:pt idx="18">
                  <c:v>84.094000000000008</c:v>
                </c:pt>
                <c:pt idx="19">
                  <c:v>82.170000000000016</c:v>
                </c:pt>
                <c:pt idx="20">
                  <c:v>90.716999999999999</c:v>
                </c:pt>
                <c:pt idx="21">
                  <c:v>83.652000000000001</c:v>
                </c:pt>
                <c:pt idx="22">
                  <c:v>123.60100000000001</c:v>
                </c:pt>
                <c:pt idx="23">
                  <c:v>69.626000000000005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3B-45BE-A151-9D4C7E4F0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88.92</c:v>
                </c:pt>
                <c:pt idx="1">
                  <c:v>87.02</c:v>
                </c:pt>
                <c:pt idx="2">
                  <c:v>84.56</c:v>
                </c:pt>
                <c:pt idx="3">
                  <c:v>82.68</c:v>
                </c:pt>
                <c:pt idx="4">
                  <c:v>84.71</c:v>
                </c:pt>
                <c:pt idx="5">
                  <c:v>90.54</c:v>
                </c:pt>
                <c:pt idx="6">
                  <c:v>105.89</c:v>
                </c:pt>
                <c:pt idx="7">
                  <c:v>122.55</c:v>
                </c:pt>
                <c:pt idx="8">
                  <c:v>139.74</c:v>
                </c:pt>
                <c:pt idx="9">
                  <c:v>148.97</c:v>
                </c:pt>
                <c:pt idx="10">
                  <c:v>141.01</c:v>
                </c:pt>
                <c:pt idx="11">
                  <c:v>138.02000000000001</c:v>
                </c:pt>
                <c:pt idx="12">
                  <c:v>134.88</c:v>
                </c:pt>
                <c:pt idx="13">
                  <c:v>136.93</c:v>
                </c:pt>
                <c:pt idx="14">
                  <c:v>135.49</c:v>
                </c:pt>
                <c:pt idx="15">
                  <c:v>137.74</c:v>
                </c:pt>
                <c:pt idx="16">
                  <c:v>152.72</c:v>
                </c:pt>
                <c:pt idx="17">
                  <c:v>144.49</c:v>
                </c:pt>
                <c:pt idx="18">
                  <c:v>133</c:v>
                </c:pt>
                <c:pt idx="19">
                  <c:v>130</c:v>
                </c:pt>
                <c:pt idx="20">
                  <c:v>116.63</c:v>
                </c:pt>
                <c:pt idx="21">
                  <c:v>106.05</c:v>
                </c:pt>
                <c:pt idx="22">
                  <c:v>76.430000000000007</c:v>
                </c:pt>
                <c:pt idx="23">
                  <c:v>92.95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3B-45BE-A151-9D4C7E4F0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28.931000000000001</v>
      </c>
      <c r="C4" s="18">
        <v>22.433</v>
      </c>
      <c r="D4" s="18">
        <v>22.991</v>
      </c>
      <c r="E4" s="18">
        <v>21.332999999999998</v>
      </c>
      <c r="F4" s="18">
        <v>19.610999999999997</v>
      </c>
      <c r="G4" s="18">
        <v>21.763000000000002</v>
      </c>
      <c r="H4" s="18">
        <v>57.137999999999991</v>
      </c>
      <c r="I4" s="18">
        <v>122.74699999999999</v>
      </c>
      <c r="J4" s="18">
        <v>86.031999999999996</v>
      </c>
      <c r="K4" s="18">
        <v>110.851</v>
      </c>
      <c r="L4" s="18">
        <v>90.799999999999983</v>
      </c>
      <c r="M4" s="18">
        <v>92.853999999999999</v>
      </c>
      <c r="N4" s="18">
        <v>94.912000000000006</v>
      </c>
      <c r="O4" s="18">
        <v>80.83</v>
      </c>
      <c r="P4" s="18">
        <v>66.152000000000001</v>
      </c>
      <c r="Q4" s="18">
        <v>62.585000000000008</v>
      </c>
      <c r="R4" s="18">
        <v>56.073999999999998</v>
      </c>
      <c r="S4" s="18">
        <v>86.3</v>
      </c>
      <c r="T4" s="18">
        <v>84.125999999999991</v>
      </c>
      <c r="U4" s="18">
        <v>82.143000000000001</v>
      </c>
      <c r="V4" s="18">
        <v>90.717000000000013</v>
      </c>
      <c r="W4" s="18">
        <v>83.652000000000001</v>
      </c>
      <c r="X4" s="18">
        <v>123.601</v>
      </c>
      <c r="Y4" s="18">
        <v>69.626000000000005</v>
      </c>
      <c r="Z4" s="19"/>
      <c r="AA4" s="20">
        <f>SUM(B4:Z4)</f>
        <v>1678.202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88.92</v>
      </c>
      <c r="C7" s="28">
        <v>87.02</v>
      </c>
      <c r="D7" s="28">
        <v>84.56</v>
      </c>
      <c r="E7" s="28">
        <v>82.68</v>
      </c>
      <c r="F7" s="28">
        <v>84.71</v>
      </c>
      <c r="G7" s="28">
        <v>90.54</v>
      </c>
      <c r="H7" s="28">
        <v>105.89</v>
      </c>
      <c r="I7" s="28">
        <v>122.55</v>
      </c>
      <c r="J7" s="28">
        <v>139.74</v>
      </c>
      <c r="K7" s="28">
        <v>148.97</v>
      </c>
      <c r="L7" s="28">
        <v>141.01</v>
      </c>
      <c r="M7" s="28">
        <v>138.02000000000001</v>
      </c>
      <c r="N7" s="28">
        <v>134.88</v>
      </c>
      <c r="O7" s="28">
        <v>136.93</v>
      </c>
      <c r="P7" s="28">
        <v>135.49</v>
      </c>
      <c r="Q7" s="28">
        <v>137.74</v>
      </c>
      <c r="R7" s="28">
        <v>152.72</v>
      </c>
      <c r="S7" s="28">
        <v>144.49</v>
      </c>
      <c r="T7" s="28">
        <v>133</v>
      </c>
      <c r="U7" s="28">
        <v>130</v>
      </c>
      <c r="V7" s="28">
        <v>116.63</v>
      </c>
      <c r="W7" s="28">
        <v>106.05</v>
      </c>
      <c r="X7" s="28">
        <v>76.430000000000007</v>
      </c>
      <c r="Y7" s="28">
        <v>92.95</v>
      </c>
      <c r="Z7" s="29"/>
      <c r="AA7" s="30">
        <f>IF(SUM(B7:Z7)&lt;&gt;0,AVERAGEIF(B7:Z7,"&lt;&gt;"""),"")</f>
        <v>117.16333333333331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32.378999999999998</v>
      </c>
      <c r="I12" s="52"/>
      <c r="J12" s="52"/>
      <c r="K12" s="52"/>
      <c r="L12" s="52"/>
      <c r="M12" s="52">
        <v>3.02</v>
      </c>
      <c r="N12" s="52">
        <v>18.347000000000001</v>
      </c>
      <c r="O12" s="52">
        <v>36.991</v>
      </c>
      <c r="P12" s="52">
        <v>36.6</v>
      </c>
      <c r="Q12" s="52">
        <v>22.466999999999999</v>
      </c>
      <c r="R12" s="52">
        <v>18.468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168.27199999999996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0.93499999999999994</v>
      </c>
      <c r="C14" s="57">
        <v>0.67600000000000005</v>
      </c>
      <c r="D14" s="57">
        <v>0.56200000000000006</v>
      </c>
      <c r="E14" s="57"/>
      <c r="F14" s="57">
        <v>1.2250000000000001</v>
      </c>
      <c r="G14" s="57">
        <v>0.35199999999999998</v>
      </c>
      <c r="H14" s="57">
        <v>0.26300000000000001</v>
      </c>
      <c r="I14" s="57">
        <v>0.78</v>
      </c>
      <c r="J14" s="57">
        <v>1.7629999999999999</v>
      </c>
      <c r="K14" s="57">
        <v>1.8940000000000001</v>
      </c>
      <c r="L14" s="57">
        <v>1.4380000000000002</v>
      </c>
      <c r="M14" s="57">
        <v>1.593</v>
      </c>
      <c r="N14" s="57">
        <v>3.3340000000000001</v>
      </c>
      <c r="O14" s="57">
        <v>4.6599999999999993</v>
      </c>
      <c r="P14" s="57">
        <v>3.2290000000000001</v>
      </c>
      <c r="Q14" s="57">
        <v>0.99099999999999999</v>
      </c>
      <c r="R14" s="57">
        <v>0.38800000000000001</v>
      </c>
      <c r="S14" s="57">
        <v>15.696</v>
      </c>
      <c r="T14" s="57">
        <v>37.860999999999997</v>
      </c>
      <c r="U14" s="57">
        <v>54.795000000000002</v>
      </c>
      <c r="V14" s="57">
        <v>80.88</v>
      </c>
      <c r="W14" s="57">
        <v>2.3639999999999999</v>
      </c>
      <c r="X14" s="57"/>
      <c r="Y14" s="57">
        <v>27.876999999999999</v>
      </c>
      <c r="Z14" s="58"/>
      <c r="AA14" s="59">
        <f t="shared" si="0"/>
        <v>243.55600000000001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0.93499999999999994</v>
      </c>
      <c r="C16" s="62">
        <f t="shared" ref="C16:Z16" si="1">IF(LEN(C$2)&gt;0,SUM(C10:C15),"")</f>
        <v>0.67600000000000005</v>
      </c>
      <c r="D16" s="62">
        <f t="shared" si="1"/>
        <v>0.56200000000000006</v>
      </c>
      <c r="E16" s="62">
        <f t="shared" si="1"/>
        <v>0</v>
      </c>
      <c r="F16" s="62">
        <f t="shared" si="1"/>
        <v>1.2250000000000001</v>
      </c>
      <c r="G16" s="62">
        <f t="shared" si="1"/>
        <v>0.35199999999999998</v>
      </c>
      <c r="H16" s="62">
        <f t="shared" si="1"/>
        <v>32.641999999999996</v>
      </c>
      <c r="I16" s="62">
        <f t="shared" si="1"/>
        <v>0.78</v>
      </c>
      <c r="J16" s="62">
        <f t="shared" si="1"/>
        <v>1.7629999999999999</v>
      </c>
      <c r="K16" s="62">
        <f t="shared" si="1"/>
        <v>1.8940000000000001</v>
      </c>
      <c r="L16" s="62">
        <f t="shared" si="1"/>
        <v>1.4380000000000002</v>
      </c>
      <c r="M16" s="62">
        <f t="shared" si="1"/>
        <v>4.6129999999999995</v>
      </c>
      <c r="N16" s="62">
        <f t="shared" si="1"/>
        <v>21.681000000000001</v>
      </c>
      <c r="O16" s="62">
        <f t="shared" si="1"/>
        <v>41.650999999999996</v>
      </c>
      <c r="P16" s="62">
        <f t="shared" si="1"/>
        <v>39.829000000000001</v>
      </c>
      <c r="Q16" s="62">
        <f t="shared" si="1"/>
        <v>23.457999999999998</v>
      </c>
      <c r="R16" s="62">
        <f t="shared" si="1"/>
        <v>18.856000000000002</v>
      </c>
      <c r="S16" s="62">
        <f t="shared" si="1"/>
        <v>15.696</v>
      </c>
      <c r="T16" s="62">
        <f t="shared" si="1"/>
        <v>37.860999999999997</v>
      </c>
      <c r="U16" s="62">
        <f t="shared" si="1"/>
        <v>54.795000000000002</v>
      </c>
      <c r="V16" s="62">
        <f t="shared" si="1"/>
        <v>80.88</v>
      </c>
      <c r="W16" s="62">
        <f t="shared" si="1"/>
        <v>2.3639999999999999</v>
      </c>
      <c r="X16" s="62">
        <f t="shared" si="1"/>
        <v>0</v>
      </c>
      <c r="Y16" s="62">
        <f t="shared" si="1"/>
        <v>27.876999999999999</v>
      </c>
      <c r="Z16" s="63" t="str">
        <f t="shared" si="1"/>
        <v/>
      </c>
      <c r="AA16" s="64">
        <f>SUM(AA10:AA15)</f>
        <v>411.82799999999997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3</v>
      </c>
      <c r="I19" s="72"/>
      <c r="J19" s="72">
        <v>53</v>
      </c>
      <c r="K19" s="72">
        <v>33</v>
      </c>
      <c r="L19" s="72">
        <v>73</v>
      </c>
      <c r="M19" s="72">
        <v>73</v>
      </c>
      <c r="N19" s="72">
        <v>23</v>
      </c>
      <c r="O19" s="72">
        <v>23</v>
      </c>
      <c r="P19" s="72">
        <v>3</v>
      </c>
      <c r="Q19" s="72">
        <v>3</v>
      </c>
      <c r="R19" s="72">
        <v>3</v>
      </c>
      <c r="S19" s="72">
        <v>3</v>
      </c>
      <c r="T19" s="72"/>
      <c r="U19" s="72"/>
      <c r="V19" s="72"/>
      <c r="W19" s="72">
        <v>75</v>
      </c>
      <c r="X19" s="72">
        <v>117.44799999999999</v>
      </c>
      <c r="Y19" s="72">
        <v>28</v>
      </c>
      <c r="Z19" s="73"/>
      <c r="AA19" s="74">
        <f t="shared" ref="AA19:AA24" si="2">SUM(B19:Z19)</f>
        <v>513.44799999999998</v>
      </c>
    </row>
    <row r="20" spans="1:27" ht="25.15" customHeight="1" x14ac:dyDescent="0.2">
      <c r="A20" s="75" t="s">
        <v>15</v>
      </c>
      <c r="B20" s="76">
        <v>7.5629999999999997</v>
      </c>
      <c r="C20" s="77">
        <v>2.4180000000000001</v>
      </c>
      <c r="D20" s="77">
        <v>0.115</v>
      </c>
      <c r="E20" s="77">
        <v>9.7000000000000003E-2</v>
      </c>
      <c r="F20" s="77">
        <v>0.188</v>
      </c>
      <c r="G20" s="77">
        <v>2.6830000000000003</v>
      </c>
      <c r="H20" s="77">
        <v>3.2080000000000002</v>
      </c>
      <c r="I20" s="77">
        <v>8.4350000000000005</v>
      </c>
      <c r="J20" s="77">
        <v>13.131</v>
      </c>
      <c r="K20" s="77">
        <v>3.7570000000000001</v>
      </c>
      <c r="L20" s="77">
        <v>3.762</v>
      </c>
      <c r="M20" s="77">
        <v>3.8410000000000002</v>
      </c>
      <c r="N20" s="77">
        <v>24.123999999999999</v>
      </c>
      <c r="O20" s="77">
        <v>4.3520000000000003</v>
      </c>
      <c r="P20" s="77">
        <v>3.85</v>
      </c>
      <c r="Q20" s="77">
        <v>7.8970000000000002</v>
      </c>
      <c r="R20" s="77">
        <v>1.474</v>
      </c>
      <c r="S20" s="77">
        <v>2.11</v>
      </c>
      <c r="T20" s="77">
        <v>1.51</v>
      </c>
      <c r="U20" s="77">
        <v>1.5549999999999999</v>
      </c>
      <c r="V20" s="77">
        <v>3.802</v>
      </c>
      <c r="W20" s="77">
        <v>3.4180000000000001</v>
      </c>
      <c r="X20" s="77">
        <v>3.0129999999999999</v>
      </c>
      <c r="Y20" s="77">
        <v>7.5810000000000004</v>
      </c>
      <c r="Z20" s="78"/>
      <c r="AA20" s="79">
        <f t="shared" si="2"/>
        <v>113.88400000000004</v>
      </c>
    </row>
    <row r="21" spans="1:27" ht="25.15" customHeight="1" x14ac:dyDescent="0.2">
      <c r="A21" s="75" t="s">
        <v>16</v>
      </c>
      <c r="B21" s="80">
        <v>20.433</v>
      </c>
      <c r="C21" s="81">
        <v>19.339000000000002</v>
      </c>
      <c r="D21" s="81">
        <v>22.314</v>
      </c>
      <c r="E21" s="81">
        <v>21.235999999999997</v>
      </c>
      <c r="F21" s="81">
        <v>18.198</v>
      </c>
      <c r="G21" s="81">
        <v>18.728000000000002</v>
      </c>
      <c r="H21" s="81">
        <v>18.288</v>
      </c>
      <c r="I21" s="81">
        <v>1.4319999999999999</v>
      </c>
      <c r="J21" s="81">
        <v>13.238</v>
      </c>
      <c r="K21" s="81">
        <v>4</v>
      </c>
      <c r="L21" s="81">
        <v>6</v>
      </c>
      <c r="M21" s="81">
        <v>6</v>
      </c>
      <c r="N21" s="81">
        <v>26.106999999999999</v>
      </c>
      <c r="O21" s="81">
        <v>11.826999999999998</v>
      </c>
      <c r="P21" s="81">
        <v>19.472999999999999</v>
      </c>
      <c r="Q21" s="81">
        <v>28.23</v>
      </c>
      <c r="R21" s="81">
        <v>9.5440000000000005</v>
      </c>
      <c r="S21" s="81">
        <v>12.494</v>
      </c>
      <c r="T21" s="81">
        <v>11.955</v>
      </c>
      <c r="U21" s="81">
        <v>5.093</v>
      </c>
      <c r="V21" s="81">
        <v>6.0350000000000001</v>
      </c>
      <c r="W21" s="81">
        <v>2.8699999999999997</v>
      </c>
      <c r="X21" s="81">
        <v>3.1399999999999997</v>
      </c>
      <c r="Y21" s="81">
        <v>6.1679999999999993</v>
      </c>
      <c r="Z21" s="78"/>
      <c r="AA21" s="79">
        <f t="shared" si="2"/>
        <v>312.142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27.995999999999999</v>
      </c>
      <c r="C25" s="88">
        <f t="shared" ref="C25:Z25" si="3">IF(LEN(C$2)&gt;0,SUM(C19:C24),"")</f>
        <v>21.757000000000001</v>
      </c>
      <c r="D25" s="88">
        <f t="shared" si="3"/>
        <v>22.428999999999998</v>
      </c>
      <c r="E25" s="88">
        <f t="shared" si="3"/>
        <v>21.332999999999998</v>
      </c>
      <c r="F25" s="88">
        <f t="shared" si="3"/>
        <v>18.385999999999999</v>
      </c>
      <c r="G25" s="88">
        <f t="shared" si="3"/>
        <v>21.411000000000001</v>
      </c>
      <c r="H25" s="88">
        <f t="shared" si="3"/>
        <v>24.496000000000002</v>
      </c>
      <c r="I25" s="88">
        <f t="shared" si="3"/>
        <v>9.8670000000000009</v>
      </c>
      <c r="J25" s="88">
        <f t="shared" si="3"/>
        <v>79.369</v>
      </c>
      <c r="K25" s="88">
        <f t="shared" si="3"/>
        <v>40.756999999999998</v>
      </c>
      <c r="L25" s="88">
        <f t="shared" si="3"/>
        <v>82.762</v>
      </c>
      <c r="M25" s="88">
        <f t="shared" si="3"/>
        <v>82.840999999999994</v>
      </c>
      <c r="N25" s="88">
        <f t="shared" si="3"/>
        <v>73.230999999999995</v>
      </c>
      <c r="O25" s="88">
        <f t="shared" si="3"/>
        <v>39.179000000000002</v>
      </c>
      <c r="P25" s="88">
        <f t="shared" si="3"/>
        <v>26.323</v>
      </c>
      <c r="Q25" s="88">
        <f t="shared" si="3"/>
        <v>39.127000000000002</v>
      </c>
      <c r="R25" s="88">
        <f t="shared" si="3"/>
        <v>14.018000000000001</v>
      </c>
      <c r="S25" s="88">
        <f t="shared" si="3"/>
        <v>17.603999999999999</v>
      </c>
      <c r="T25" s="88">
        <f t="shared" si="3"/>
        <v>13.465</v>
      </c>
      <c r="U25" s="88">
        <f t="shared" si="3"/>
        <v>6.6479999999999997</v>
      </c>
      <c r="V25" s="88">
        <f t="shared" si="3"/>
        <v>9.8369999999999997</v>
      </c>
      <c r="W25" s="88">
        <f t="shared" si="3"/>
        <v>81.288000000000011</v>
      </c>
      <c r="X25" s="88">
        <f t="shared" si="3"/>
        <v>123.601</v>
      </c>
      <c r="Y25" s="88">
        <f t="shared" si="3"/>
        <v>41.749000000000002</v>
      </c>
      <c r="Z25" s="89" t="str">
        <f t="shared" si="3"/>
        <v/>
      </c>
      <c r="AA25" s="90">
        <f>SUM(AA19:AA24)</f>
        <v>939.47399999999993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28.931000000000001</v>
      </c>
      <c r="C29" s="77">
        <v>22.433</v>
      </c>
      <c r="D29" s="77">
        <v>22.991</v>
      </c>
      <c r="E29" s="77">
        <v>21.332999999999998</v>
      </c>
      <c r="F29" s="77">
        <v>19.611000000000001</v>
      </c>
      <c r="G29" s="77">
        <v>21.763000000000002</v>
      </c>
      <c r="H29" s="77">
        <v>57.137999999999998</v>
      </c>
      <c r="I29" s="77">
        <v>10.647</v>
      </c>
      <c r="J29" s="77">
        <v>81.132000000000005</v>
      </c>
      <c r="K29" s="77">
        <v>42.651000000000003</v>
      </c>
      <c r="L29" s="77">
        <v>84.2</v>
      </c>
      <c r="M29" s="77">
        <v>87.453999999999994</v>
      </c>
      <c r="N29" s="77">
        <v>94.912000000000006</v>
      </c>
      <c r="O29" s="77">
        <v>80.83</v>
      </c>
      <c r="P29" s="77">
        <v>66.152000000000001</v>
      </c>
      <c r="Q29" s="77">
        <v>62.585000000000001</v>
      </c>
      <c r="R29" s="77">
        <v>32.874000000000002</v>
      </c>
      <c r="S29" s="77">
        <v>33.299999999999997</v>
      </c>
      <c r="T29" s="77">
        <v>51.326000000000001</v>
      </c>
      <c r="U29" s="77">
        <v>61.442999999999998</v>
      </c>
      <c r="V29" s="77">
        <v>90.716999999999999</v>
      </c>
      <c r="W29" s="77">
        <v>83.652000000000001</v>
      </c>
      <c r="X29" s="77">
        <v>123.601</v>
      </c>
      <c r="Y29" s="77">
        <v>69.626000000000005</v>
      </c>
      <c r="Z29" s="78"/>
      <c r="AA29" s="79">
        <f>SUM(B29:Z29)</f>
        <v>1351.3020000000004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28.931000000000001</v>
      </c>
      <c r="C31" s="62">
        <f t="shared" ref="C31:Z31" si="4">IF(LEN(C$2)&gt;0,SUM(C28:C30),"")</f>
        <v>22.433</v>
      </c>
      <c r="D31" s="62">
        <f t="shared" si="4"/>
        <v>22.991</v>
      </c>
      <c r="E31" s="62">
        <f t="shared" si="4"/>
        <v>21.332999999999998</v>
      </c>
      <c r="F31" s="62">
        <f t="shared" si="4"/>
        <v>19.611000000000001</v>
      </c>
      <c r="G31" s="62">
        <f t="shared" si="4"/>
        <v>21.763000000000002</v>
      </c>
      <c r="H31" s="62">
        <f t="shared" si="4"/>
        <v>57.137999999999998</v>
      </c>
      <c r="I31" s="62">
        <f t="shared" si="4"/>
        <v>10.647</v>
      </c>
      <c r="J31" s="62">
        <f t="shared" si="4"/>
        <v>81.132000000000005</v>
      </c>
      <c r="K31" s="62">
        <f t="shared" si="4"/>
        <v>42.651000000000003</v>
      </c>
      <c r="L31" s="62">
        <f t="shared" si="4"/>
        <v>84.2</v>
      </c>
      <c r="M31" s="62">
        <f t="shared" si="4"/>
        <v>87.453999999999994</v>
      </c>
      <c r="N31" s="62">
        <f t="shared" si="4"/>
        <v>94.912000000000006</v>
      </c>
      <c r="O31" s="62">
        <f t="shared" si="4"/>
        <v>80.83</v>
      </c>
      <c r="P31" s="62">
        <f t="shared" si="4"/>
        <v>66.152000000000001</v>
      </c>
      <c r="Q31" s="62">
        <f t="shared" si="4"/>
        <v>62.585000000000001</v>
      </c>
      <c r="R31" s="62">
        <f t="shared" si="4"/>
        <v>32.874000000000002</v>
      </c>
      <c r="S31" s="62">
        <f t="shared" si="4"/>
        <v>33.299999999999997</v>
      </c>
      <c r="T31" s="62">
        <f t="shared" si="4"/>
        <v>51.326000000000001</v>
      </c>
      <c r="U31" s="62">
        <f t="shared" si="4"/>
        <v>61.442999999999998</v>
      </c>
      <c r="V31" s="62">
        <f t="shared" si="4"/>
        <v>90.716999999999999</v>
      </c>
      <c r="W31" s="62">
        <f t="shared" si="4"/>
        <v>83.652000000000001</v>
      </c>
      <c r="X31" s="62">
        <f t="shared" si="4"/>
        <v>123.601</v>
      </c>
      <c r="Y31" s="62">
        <f t="shared" si="4"/>
        <v>69.626000000000005</v>
      </c>
      <c r="Z31" s="63" t="str">
        <f t="shared" si="4"/>
        <v/>
      </c>
      <c r="AA31" s="64">
        <f>SUM(AA28:AA30)</f>
        <v>1351.3020000000004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112.1</v>
      </c>
      <c r="J38" s="99">
        <v>4.9000000000000004</v>
      </c>
      <c r="K38" s="99">
        <v>68.2</v>
      </c>
      <c r="L38" s="99">
        <v>6.6</v>
      </c>
      <c r="M38" s="99">
        <v>5.4</v>
      </c>
      <c r="N38" s="99"/>
      <c r="O38" s="99"/>
      <c r="P38" s="99"/>
      <c r="Q38" s="99"/>
      <c r="R38" s="99">
        <v>23.2</v>
      </c>
      <c r="S38" s="99">
        <v>53</v>
      </c>
      <c r="T38" s="99">
        <v>32.799999999999997</v>
      </c>
      <c r="U38" s="99">
        <v>20.7</v>
      </c>
      <c r="V38" s="99"/>
      <c r="W38" s="99"/>
      <c r="X38" s="99"/>
      <c r="Y38" s="99"/>
      <c r="Z38" s="100"/>
      <c r="AA38" s="79">
        <f t="shared" si="5"/>
        <v>326.89999999999998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112.1</v>
      </c>
      <c r="J39" s="88">
        <f t="shared" si="6"/>
        <v>4.9000000000000004</v>
      </c>
      <c r="K39" s="88">
        <f t="shared" si="6"/>
        <v>68.2</v>
      </c>
      <c r="L39" s="88">
        <f t="shared" si="6"/>
        <v>6.6</v>
      </c>
      <c r="M39" s="88">
        <f t="shared" si="6"/>
        <v>5.4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23.2</v>
      </c>
      <c r="S39" s="88">
        <f t="shared" si="6"/>
        <v>53</v>
      </c>
      <c r="T39" s="88">
        <f t="shared" si="6"/>
        <v>32.799999999999997</v>
      </c>
      <c r="U39" s="88">
        <f t="shared" si="6"/>
        <v>20.7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326.89999999999998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112.1</v>
      </c>
      <c r="J46" s="99">
        <v>4.9000000000000004</v>
      </c>
      <c r="K46" s="99">
        <v>68.2</v>
      </c>
      <c r="L46" s="99">
        <v>6.6</v>
      </c>
      <c r="M46" s="99">
        <v>5.4</v>
      </c>
      <c r="N46" s="99"/>
      <c r="O46" s="99"/>
      <c r="P46" s="99"/>
      <c r="Q46" s="99"/>
      <c r="R46" s="99">
        <v>23.2</v>
      </c>
      <c r="S46" s="99">
        <v>53</v>
      </c>
      <c r="T46" s="99">
        <v>32.799999999999997</v>
      </c>
      <c r="U46" s="99">
        <v>20.7</v>
      </c>
      <c r="V46" s="99"/>
      <c r="W46" s="99"/>
      <c r="X46" s="99"/>
      <c r="Y46" s="99"/>
      <c r="Z46" s="100"/>
      <c r="AA46" s="79">
        <f t="shared" si="7"/>
        <v>326.89999999999998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112.1</v>
      </c>
      <c r="J48" s="88">
        <f t="shared" si="8"/>
        <v>4.9000000000000004</v>
      </c>
      <c r="K48" s="88">
        <f t="shared" si="8"/>
        <v>68.2</v>
      </c>
      <c r="L48" s="88">
        <f t="shared" si="8"/>
        <v>6.6</v>
      </c>
      <c r="M48" s="88">
        <f t="shared" si="8"/>
        <v>5.4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23.2</v>
      </c>
      <c r="S48" s="88">
        <f t="shared" si="8"/>
        <v>53</v>
      </c>
      <c r="T48" s="88">
        <f t="shared" si="8"/>
        <v>32.799999999999997</v>
      </c>
      <c r="U48" s="88">
        <f t="shared" si="8"/>
        <v>20.7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326.89999999999998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28.930999999999997</v>
      </c>
      <c r="C51" s="88">
        <f t="shared" si="10"/>
        <v>22.433</v>
      </c>
      <c r="D51" s="88">
        <f t="shared" si="10"/>
        <v>22.991</v>
      </c>
      <c r="E51" s="88">
        <f t="shared" si="10"/>
        <v>21.332999999999998</v>
      </c>
      <c r="F51" s="88">
        <f t="shared" si="10"/>
        <v>19.611000000000001</v>
      </c>
      <c r="G51" s="88">
        <f t="shared" si="10"/>
        <v>21.763000000000002</v>
      </c>
      <c r="H51" s="88">
        <f t="shared" si="10"/>
        <v>57.137999999999998</v>
      </c>
      <c r="I51" s="88">
        <f t="shared" si="10"/>
        <v>122.747</v>
      </c>
      <c r="J51" s="88">
        <f t="shared" si="10"/>
        <v>86.032000000000011</v>
      </c>
      <c r="K51" s="88">
        <f t="shared" si="10"/>
        <v>110.851</v>
      </c>
      <c r="L51" s="88">
        <f t="shared" si="10"/>
        <v>90.8</v>
      </c>
      <c r="M51" s="88">
        <f t="shared" si="10"/>
        <v>92.853999999999999</v>
      </c>
      <c r="N51" s="88">
        <f t="shared" si="10"/>
        <v>94.911999999999992</v>
      </c>
      <c r="O51" s="88">
        <f t="shared" si="10"/>
        <v>80.83</v>
      </c>
      <c r="P51" s="88">
        <f t="shared" si="10"/>
        <v>66.152000000000001</v>
      </c>
      <c r="Q51" s="88">
        <f t="shared" si="10"/>
        <v>62.585000000000001</v>
      </c>
      <c r="R51" s="88">
        <f t="shared" si="10"/>
        <v>56.073999999999998</v>
      </c>
      <c r="S51" s="88">
        <f t="shared" si="10"/>
        <v>86.3</v>
      </c>
      <c r="T51" s="88">
        <f t="shared" si="10"/>
        <v>84.125999999999991</v>
      </c>
      <c r="U51" s="88">
        <f t="shared" si="10"/>
        <v>82.143000000000001</v>
      </c>
      <c r="V51" s="88">
        <f t="shared" si="10"/>
        <v>90.716999999999999</v>
      </c>
      <c r="W51" s="88">
        <f t="shared" si="10"/>
        <v>83.652000000000015</v>
      </c>
      <c r="X51" s="88">
        <f t="shared" si="10"/>
        <v>123.601</v>
      </c>
      <c r="Y51" s="88">
        <f t="shared" si="10"/>
        <v>69.626000000000005</v>
      </c>
      <c r="Z51" s="89" t="str">
        <f t="shared" si="10"/>
        <v/>
      </c>
      <c r="AA51" s="104">
        <f>SUM(B51:Z51)</f>
        <v>1678.2020000000005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28.930999999999997</v>
      </c>
      <c r="C4" s="18">
        <v>22.433</v>
      </c>
      <c r="D4" s="18">
        <v>22.991</v>
      </c>
      <c r="E4" s="18">
        <v>21.332999999999998</v>
      </c>
      <c r="F4" s="18">
        <v>19.611000000000001</v>
      </c>
      <c r="G4" s="18">
        <v>21.762999999999998</v>
      </c>
      <c r="H4" s="18">
        <v>57.137999999999998</v>
      </c>
      <c r="I4" s="18">
        <v>122.74400000000001</v>
      </c>
      <c r="J4" s="18">
        <v>86.070999999999998</v>
      </c>
      <c r="K4" s="18">
        <v>110.89699999999999</v>
      </c>
      <c r="L4" s="18">
        <v>90.78</v>
      </c>
      <c r="M4" s="18">
        <v>92.846000000000004</v>
      </c>
      <c r="N4" s="18">
        <v>94.91</v>
      </c>
      <c r="O4" s="18">
        <v>80.825000000000017</v>
      </c>
      <c r="P4" s="18">
        <v>66.157000000000011</v>
      </c>
      <c r="Q4" s="18">
        <v>62.578999999999994</v>
      </c>
      <c r="R4" s="18">
        <v>56.074000000000005</v>
      </c>
      <c r="S4" s="18">
        <v>86.284999999999982</v>
      </c>
      <c r="T4" s="18">
        <v>84.094000000000008</v>
      </c>
      <c r="U4" s="18">
        <v>82.170000000000016</v>
      </c>
      <c r="V4" s="18">
        <v>90.716999999999999</v>
      </c>
      <c r="W4" s="18">
        <v>83.652000000000001</v>
      </c>
      <c r="X4" s="18">
        <v>123.60100000000001</v>
      </c>
      <c r="Y4" s="18">
        <v>69.626000000000005</v>
      </c>
      <c r="Z4" s="19"/>
      <c r="AA4" s="20">
        <f>SUM(B4:Z4)</f>
        <v>1678.2280000000005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88.92</v>
      </c>
      <c r="C7" s="28">
        <v>87.02</v>
      </c>
      <c r="D7" s="28">
        <v>84.56</v>
      </c>
      <c r="E7" s="28">
        <v>82.68</v>
      </c>
      <c r="F7" s="28">
        <v>84.71</v>
      </c>
      <c r="G7" s="28">
        <v>90.54</v>
      </c>
      <c r="H7" s="28">
        <v>105.89</v>
      </c>
      <c r="I7" s="28">
        <v>122.55</v>
      </c>
      <c r="J7" s="28">
        <v>139.74</v>
      </c>
      <c r="K7" s="28">
        <v>148.97</v>
      </c>
      <c r="L7" s="28">
        <v>141.01</v>
      </c>
      <c r="M7" s="28">
        <v>138.02000000000001</v>
      </c>
      <c r="N7" s="28">
        <v>134.88</v>
      </c>
      <c r="O7" s="28">
        <v>136.93</v>
      </c>
      <c r="P7" s="28">
        <v>135.49</v>
      </c>
      <c r="Q7" s="28">
        <v>137.74</v>
      </c>
      <c r="R7" s="28">
        <v>152.72</v>
      </c>
      <c r="S7" s="28">
        <v>144.49</v>
      </c>
      <c r="T7" s="28">
        <v>133</v>
      </c>
      <c r="U7" s="28">
        <v>130</v>
      </c>
      <c r="V7" s="28">
        <v>116.63</v>
      </c>
      <c r="W7" s="28">
        <v>106.05</v>
      </c>
      <c r="X7" s="28">
        <v>76.430000000000007</v>
      </c>
      <c r="Y7" s="28">
        <v>92.95</v>
      </c>
      <c r="Z7" s="29"/>
      <c r="AA7" s="30">
        <f>IF(SUM(B7:Z7)&lt;&gt;0,AVERAGEIF(B7:Z7,"&lt;&gt;"""),"")</f>
        <v>117.16333333333331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0.48899999999999999</v>
      </c>
      <c r="E14" s="57">
        <v>0.82399999999999995</v>
      </c>
      <c r="F14" s="57">
        <v>0.22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5.9309999999999992</v>
      </c>
      <c r="Y14" s="57"/>
      <c r="Z14" s="58"/>
      <c r="AA14" s="59">
        <f t="shared" si="0"/>
        <v>7.4639999999999986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0.48899999999999999</v>
      </c>
      <c r="E16" s="62">
        <f t="shared" si="1"/>
        <v>0.82399999999999995</v>
      </c>
      <c r="F16" s="62">
        <f t="shared" si="1"/>
        <v>0.22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5.9309999999999992</v>
      </c>
      <c r="Y16" s="62">
        <f t="shared" si="1"/>
        <v>0</v>
      </c>
      <c r="Z16" s="63" t="str">
        <f t="shared" si="1"/>
        <v/>
      </c>
      <c r="AA16" s="64">
        <f>SUM(AA10:AA15)</f>
        <v>7.4639999999999986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47</v>
      </c>
    </row>
    <row r="20" spans="1:27" ht="25.15" customHeight="1" x14ac:dyDescent="0.2">
      <c r="A20" s="75" t="s">
        <v>15</v>
      </c>
      <c r="B20" s="76">
        <v>7.5999999999999998E-2</v>
      </c>
      <c r="C20" s="77">
        <v>7.4999999999999997E-2</v>
      </c>
      <c r="D20" s="77">
        <v>7.4999999999999997E-2</v>
      </c>
      <c r="E20" s="77">
        <v>7.4999999999999997E-2</v>
      </c>
      <c r="F20" s="77">
        <v>7.9000000000000001E-2</v>
      </c>
      <c r="G20" s="77">
        <v>0.10299999999999999</v>
      </c>
      <c r="H20" s="77">
        <v>0.61799999999999999</v>
      </c>
      <c r="I20" s="77">
        <v>12.821</v>
      </c>
      <c r="J20" s="77">
        <v>14.068</v>
      </c>
      <c r="K20" s="77">
        <v>18.262</v>
      </c>
      <c r="L20" s="77">
        <v>7.0060000000000002</v>
      </c>
      <c r="M20" s="77">
        <v>5.8440000000000003</v>
      </c>
      <c r="N20" s="77">
        <v>0.161</v>
      </c>
      <c r="O20" s="77">
        <v>0.78900000000000003</v>
      </c>
      <c r="P20" s="77">
        <v>3.2869999999999999</v>
      </c>
      <c r="Q20" s="77">
        <v>6.2E-2</v>
      </c>
      <c r="R20" s="77">
        <v>0.11699999999999999</v>
      </c>
      <c r="S20" s="77">
        <v>9.7390000000000008</v>
      </c>
      <c r="T20" s="77">
        <v>7.1530000000000005</v>
      </c>
      <c r="U20" s="77">
        <v>19.359000000000002</v>
      </c>
      <c r="V20" s="77">
        <v>18.907</v>
      </c>
      <c r="W20" s="77">
        <v>10.087</v>
      </c>
      <c r="X20" s="77">
        <v>38.748000000000005</v>
      </c>
      <c r="Y20" s="77">
        <v>8.9879999999999995</v>
      </c>
      <c r="Z20" s="78"/>
      <c r="AA20" s="79">
        <f t="shared" si="2"/>
        <v>176.49900000000002</v>
      </c>
    </row>
    <row r="21" spans="1:27" ht="25.15" customHeight="1" x14ac:dyDescent="0.2">
      <c r="A21" s="75" t="s">
        <v>16</v>
      </c>
      <c r="B21" s="80">
        <v>28.854999999999997</v>
      </c>
      <c r="C21" s="81">
        <v>22.358000000000001</v>
      </c>
      <c r="D21" s="81">
        <v>22.427</v>
      </c>
      <c r="E21" s="81">
        <v>20.433999999999997</v>
      </c>
      <c r="F21" s="81">
        <v>19.312000000000001</v>
      </c>
      <c r="G21" s="81">
        <v>21.66</v>
      </c>
      <c r="H21" s="81">
        <v>56.52</v>
      </c>
      <c r="I21" s="81">
        <v>62.923000000000002</v>
      </c>
      <c r="J21" s="81">
        <v>72.003</v>
      </c>
      <c r="K21" s="81">
        <v>92.634999999999991</v>
      </c>
      <c r="L21" s="81">
        <v>83.774000000000001</v>
      </c>
      <c r="M21" s="81">
        <v>87.001999999999995</v>
      </c>
      <c r="N21" s="81">
        <v>44.449000000000005</v>
      </c>
      <c r="O21" s="81">
        <v>22.735999999999997</v>
      </c>
      <c r="P21" s="81">
        <v>47.27</v>
      </c>
      <c r="Q21" s="81">
        <v>25.217000000000002</v>
      </c>
      <c r="R21" s="81">
        <v>55.957000000000001</v>
      </c>
      <c r="S21" s="81">
        <v>76.545999999999992</v>
      </c>
      <c r="T21" s="81">
        <v>76.941000000000003</v>
      </c>
      <c r="U21" s="81">
        <v>62.811</v>
      </c>
      <c r="V21" s="81">
        <v>71.81</v>
      </c>
      <c r="W21" s="81">
        <v>73.564999999999998</v>
      </c>
      <c r="X21" s="81">
        <v>78.921999999999997</v>
      </c>
      <c r="Y21" s="81">
        <v>60.638000000000005</v>
      </c>
      <c r="Z21" s="78"/>
      <c r="AA21" s="79">
        <f t="shared" si="2"/>
        <v>1286.7650000000001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28.930999999999997</v>
      </c>
      <c r="C25" s="88">
        <f t="shared" si="3"/>
        <v>22.433</v>
      </c>
      <c r="D25" s="88">
        <f t="shared" si="3"/>
        <v>22.501999999999999</v>
      </c>
      <c r="E25" s="88">
        <f t="shared" si="3"/>
        <v>20.508999999999997</v>
      </c>
      <c r="F25" s="88">
        <f t="shared" si="3"/>
        <v>19.391000000000002</v>
      </c>
      <c r="G25" s="88">
        <f t="shared" si="3"/>
        <v>21.763000000000002</v>
      </c>
      <c r="H25" s="88">
        <f t="shared" si="3"/>
        <v>57.138000000000005</v>
      </c>
      <c r="I25" s="88">
        <f t="shared" si="3"/>
        <v>122.744</v>
      </c>
      <c r="J25" s="88">
        <f t="shared" si="3"/>
        <v>86.070999999999998</v>
      </c>
      <c r="K25" s="88">
        <f t="shared" si="3"/>
        <v>110.89699999999999</v>
      </c>
      <c r="L25" s="88">
        <f t="shared" si="3"/>
        <v>90.78</v>
      </c>
      <c r="M25" s="88">
        <f t="shared" si="3"/>
        <v>92.845999999999989</v>
      </c>
      <c r="N25" s="88">
        <f t="shared" si="3"/>
        <v>44.610000000000007</v>
      </c>
      <c r="O25" s="88">
        <f t="shared" si="3"/>
        <v>23.524999999999999</v>
      </c>
      <c r="P25" s="88">
        <f t="shared" si="3"/>
        <v>50.557000000000002</v>
      </c>
      <c r="Q25" s="88">
        <f t="shared" si="3"/>
        <v>25.279000000000003</v>
      </c>
      <c r="R25" s="88">
        <f t="shared" si="3"/>
        <v>56.073999999999998</v>
      </c>
      <c r="S25" s="88">
        <f t="shared" si="3"/>
        <v>86.284999999999997</v>
      </c>
      <c r="T25" s="88">
        <f t="shared" si="3"/>
        <v>84.094000000000008</v>
      </c>
      <c r="U25" s="88">
        <f t="shared" si="3"/>
        <v>82.17</v>
      </c>
      <c r="V25" s="88">
        <f t="shared" si="3"/>
        <v>90.716999999999999</v>
      </c>
      <c r="W25" s="88">
        <f t="shared" si="3"/>
        <v>83.652000000000001</v>
      </c>
      <c r="X25" s="88">
        <f t="shared" si="3"/>
        <v>117.67</v>
      </c>
      <c r="Y25" s="88">
        <f t="shared" si="3"/>
        <v>69.626000000000005</v>
      </c>
      <c r="Z25" s="89">
        <f t="shared" si="3"/>
        <v>0</v>
      </c>
      <c r="AA25" s="90">
        <f t="shared" si="3"/>
        <v>1510.2640000000001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28.931000000000001</v>
      </c>
      <c r="C29" s="77">
        <v>22.433</v>
      </c>
      <c r="D29" s="77">
        <v>22.991</v>
      </c>
      <c r="E29" s="77">
        <v>21.332999999999998</v>
      </c>
      <c r="F29" s="77">
        <v>19.611000000000001</v>
      </c>
      <c r="G29" s="77">
        <v>21.763000000000002</v>
      </c>
      <c r="H29" s="77">
        <v>57.137999999999998</v>
      </c>
      <c r="I29" s="77">
        <v>122.744</v>
      </c>
      <c r="J29" s="77">
        <v>86.070999999999998</v>
      </c>
      <c r="K29" s="77">
        <v>110.89700000000001</v>
      </c>
      <c r="L29" s="77">
        <v>90.78</v>
      </c>
      <c r="M29" s="77">
        <v>92.846000000000004</v>
      </c>
      <c r="N29" s="77">
        <v>44.61</v>
      </c>
      <c r="O29" s="77">
        <v>23.524999999999999</v>
      </c>
      <c r="P29" s="77">
        <v>50.557000000000002</v>
      </c>
      <c r="Q29" s="77">
        <v>25.279</v>
      </c>
      <c r="R29" s="77">
        <v>56.073999999999998</v>
      </c>
      <c r="S29" s="77">
        <v>86.284999999999997</v>
      </c>
      <c r="T29" s="77">
        <v>84.093999999999994</v>
      </c>
      <c r="U29" s="77">
        <v>82.17</v>
      </c>
      <c r="V29" s="77">
        <v>90.716999999999999</v>
      </c>
      <c r="W29" s="77">
        <v>83.652000000000001</v>
      </c>
      <c r="X29" s="77">
        <v>123.601</v>
      </c>
      <c r="Y29" s="77">
        <v>69.626000000000005</v>
      </c>
      <c r="Z29" s="78"/>
      <c r="AA29" s="79">
        <f>SUM(B29:Z29)</f>
        <v>1517.7280000000003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28.931000000000001</v>
      </c>
      <c r="C31" s="62">
        <f t="shared" si="4"/>
        <v>22.433</v>
      </c>
      <c r="D31" s="62">
        <f t="shared" si="4"/>
        <v>22.991</v>
      </c>
      <c r="E31" s="62">
        <f t="shared" si="4"/>
        <v>21.332999999999998</v>
      </c>
      <c r="F31" s="62">
        <f t="shared" si="4"/>
        <v>19.611000000000001</v>
      </c>
      <c r="G31" s="62">
        <f t="shared" si="4"/>
        <v>21.763000000000002</v>
      </c>
      <c r="H31" s="62">
        <f t="shared" si="4"/>
        <v>57.137999999999998</v>
      </c>
      <c r="I31" s="62">
        <f t="shared" si="4"/>
        <v>122.744</v>
      </c>
      <c r="J31" s="62">
        <f t="shared" si="4"/>
        <v>86.070999999999998</v>
      </c>
      <c r="K31" s="62">
        <f t="shared" si="4"/>
        <v>110.89700000000001</v>
      </c>
      <c r="L31" s="62">
        <f t="shared" si="4"/>
        <v>90.78</v>
      </c>
      <c r="M31" s="62">
        <f t="shared" si="4"/>
        <v>92.846000000000004</v>
      </c>
      <c r="N31" s="62">
        <f t="shared" si="4"/>
        <v>44.61</v>
      </c>
      <c r="O31" s="62">
        <f t="shared" si="4"/>
        <v>23.524999999999999</v>
      </c>
      <c r="P31" s="62">
        <f t="shared" si="4"/>
        <v>50.557000000000002</v>
      </c>
      <c r="Q31" s="62">
        <f t="shared" si="4"/>
        <v>25.279</v>
      </c>
      <c r="R31" s="62">
        <f t="shared" si="4"/>
        <v>56.073999999999998</v>
      </c>
      <c r="S31" s="62">
        <f t="shared" si="4"/>
        <v>86.284999999999997</v>
      </c>
      <c r="T31" s="62">
        <f t="shared" si="4"/>
        <v>84.093999999999994</v>
      </c>
      <c r="U31" s="62">
        <f t="shared" si="4"/>
        <v>82.17</v>
      </c>
      <c r="V31" s="62">
        <f t="shared" si="4"/>
        <v>90.716999999999999</v>
      </c>
      <c r="W31" s="62">
        <f t="shared" si="4"/>
        <v>83.652000000000001</v>
      </c>
      <c r="X31" s="62">
        <f t="shared" si="4"/>
        <v>123.601</v>
      </c>
      <c r="Y31" s="62">
        <f t="shared" si="4"/>
        <v>69.626000000000005</v>
      </c>
      <c r="Z31" s="63">
        <f t="shared" si="4"/>
        <v>0</v>
      </c>
      <c r="AA31" s="64">
        <f t="shared" si="4"/>
        <v>1517.7280000000003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50.3</v>
      </c>
      <c r="O38" s="99">
        <v>57.3</v>
      </c>
      <c r="P38" s="99">
        <v>15.6</v>
      </c>
      <c r="Q38" s="99">
        <v>37.299999999999997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50.3</v>
      </c>
      <c r="O39" s="88">
        <f t="shared" si="6"/>
        <v>57.3</v>
      </c>
      <c r="P39" s="88">
        <f t="shared" si="6"/>
        <v>15.6</v>
      </c>
      <c r="Q39" s="88">
        <f t="shared" si="6"/>
        <v>37.299999999999997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50.3</v>
      </c>
      <c r="O46" s="99">
        <v>57.3</v>
      </c>
      <c r="P46" s="99">
        <v>15.6</v>
      </c>
      <c r="Q46" s="99">
        <v>37.299999999999997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160.5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50.3</v>
      </c>
      <c r="O48" s="88">
        <f t="shared" si="8"/>
        <v>57.3</v>
      </c>
      <c r="P48" s="88">
        <f t="shared" si="8"/>
        <v>15.6</v>
      </c>
      <c r="Q48" s="88">
        <f t="shared" si="8"/>
        <v>37.299999999999997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160.5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28.930999999999997</v>
      </c>
      <c r="C51" s="88">
        <f t="shared" si="10"/>
        <v>22.433</v>
      </c>
      <c r="D51" s="88">
        <f t="shared" si="10"/>
        <v>22.991</v>
      </c>
      <c r="E51" s="88">
        <f t="shared" si="10"/>
        <v>21.332999999999998</v>
      </c>
      <c r="F51" s="88">
        <f t="shared" si="10"/>
        <v>19.611000000000001</v>
      </c>
      <c r="G51" s="88">
        <f t="shared" si="10"/>
        <v>21.763000000000002</v>
      </c>
      <c r="H51" s="88">
        <f t="shared" si="10"/>
        <v>57.138000000000005</v>
      </c>
      <c r="I51" s="88">
        <f t="shared" si="10"/>
        <v>122.744</v>
      </c>
      <c r="J51" s="88">
        <f t="shared" si="10"/>
        <v>86.070999999999998</v>
      </c>
      <c r="K51" s="88">
        <f t="shared" si="10"/>
        <v>110.89699999999999</v>
      </c>
      <c r="L51" s="88">
        <f t="shared" si="10"/>
        <v>90.78</v>
      </c>
      <c r="M51" s="88">
        <f t="shared" si="10"/>
        <v>92.845999999999989</v>
      </c>
      <c r="N51" s="88">
        <f t="shared" si="10"/>
        <v>94.91</v>
      </c>
      <c r="O51" s="88">
        <f t="shared" si="10"/>
        <v>80.824999999999989</v>
      </c>
      <c r="P51" s="88">
        <f t="shared" si="10"/>
        <v>66.156999999999996</v>
      </c>
      <c r="Q51" s="88">
        <f t="shared" si="10"/>
        <v>62.579000000000001</v>
      </c>
      <c r="R51" s="88">
        <f t="shared" si="10"/>
        <v>56.073999999999998</v>
      </c>
      <c r="S51" s="88">
        <f t="shared" si="10"/>
        <v>86.284999999999997</v>
      </c>
      <c r="T51" s="88">
        <f t="shared" si="10"/>
        <v>84.094000000000008</v>
      </c>
      <c r="U51" s="88">
        <f t="shared" si="10"/>
        <v>82.17</v>
      </c>
      <c r="V51" s="88">
        <f t="shared" si="10"/>
        <v>90.716999999999999</v>
      </c>
      <c r="W51" s="88">
        <f t="shared" si="10"/>
        <v>83.652000000000001</v>
      </c>
      <c r="X51" s="88">
        <f t="shared" si="10"/>
        <v>123.601</v>
      </c>
      <c r="Y51" s="88">
        <f t="shared" si="10"/>
        <v>69.626000000000005</v>
      </c>
      <c r="Z51" s="89">
        <f t="shared" si="10"/>
        <v>0</v>
      </c>
      <c r="AA51" s="104">
        <f>SUM(B51:Z51)</f>
        <v>1678.2280000000003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-112.1</v>
      </c>
      <c r="J4" s="18">
        <v>-4.9000000000000004</v>
      </c>
      <c r="K4" s="18">
        <v>-68.2</v>
      </c>
      <c r="L4" s="18">
        <v>-6.6</v>
      </c>
      <c r="M4" s="18">
        <v>-5.4</v>
      </c>
      <c r="N4" s="18">
        <v>50.3</v>
      </c>
      <c r="O4" s="18">
        <v>57.3</v>
      </c>
      <c r="P4" s="18">
        <v>15.6</v>
      </c>
      <c r="Q4" s="18">
        <v>37.299999999999997</v>
      </c>
      <c r="R4" s="18">
        <v>-23.2</v>
      </c>
      <c r="S4" s="18">
        <v>-53</v>
      </c>
      <c r="T4" s="18">
        <v>-32.799999999999997</v>
      </c>
      <c r="U4" s="18">
        <v>-20.7</v>
      </c>
      <c r="V4" s="18"/>
      <c r="W4" s="18"/>
      <c r="X4" s="18"/>
      <c r="Y4" s="18"/>
      <c r="Z4" s="19"/>
      <c r="AA4" s="111">
        <f>SUM(B4:Z4)</f>
        <v>-166.39999999999998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88.92</v>
      </c>
      <c r="C7" s="117">
        <v>87.02</v>
      </c>
      <c r="D7" s="117">
        <v>84.56</v>
      </c>
      <c r="E7" s="117">
        <v>82.68</v>
      </c>
      <c r="F7" s="117">
        <v>84.71</v>
      </c>
      <c r="G7" s="117">
        <v>90.54</v>
      </c>
      <c r="H7" s="117">
        <v>105.89</v>
      </c>
      <c r="I7" s="117">
        <v>122.55</v>
      </c>
      <c r="J7" s="117">
        <v>139.74</v>
      </c>
      <c r="K7" s="117">
        <v>148.97</v>
      </c>
      <c r="L7" s="117">
        <v>141.01</v>
      </c>
      <c r="M7" s="117">
        <v>138.02000000000001</v>
      </c>
      <c r="N7" s="117">
        <v>134.88</v>
      </c>
      <c r="O7" s="117">
        <v>136.93</v>
      </c>
      <c r="P7" s="117">
        <v>135.49</v>
      </c>
      <c r="Q7" s="117">
        <v>137.74</v>
      </c>
      <c r="R7" s="117">
        <v>152.72</v>
      </c>
      <c r="S7" s="117">
        <v>144.49</v>
      </c>
      <c r="T7" s="117">
        <v>133</v>
      </c>
      <c r="U7" s="117">
        <v>130</v>
      </c>
      <c r="V7" s="117">
        <v>116.63</v>
      </c>
      <c r="W7" s="117">
        <v>106.05</v>
      </c>
      <c r="X7" s="117">
        <v>76.430000000000007</v>
      </c>
      <c r="Y7" s="117">
        <v>92.95</v>
      </c>
      <c r="Z7" s="118"/>
      <c r="AA7" s="119">
        <f>IF(SUM(B7:Z7)&lt;&gt;0,AVERAGEIF(B7:Z7,"&lt;&gt;"""),"")</f>
        <v>117.16333333333331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112.1</v>
      </c>
      <c r="J15" s="133">
        <v>4.9000000000000004</v>
      </c>
      <c r="K15" s="133">
        <v>68.2</v>
      </c>
      <c r="L15" s="133">
        <v>6.6</v>
      </c>
      <c r="M15" s="133">
        <v>5.4</v>
      </c>
      <c r="N15" s="133"/>
      <c r="O15" s="133"/>
      <c r="P15" s="133"/>
      <c r="Q15" s="133"/>
      <c r="R15" s="133">
        <v>23.2</v>
      </c>
      <c r="S15" s="133">
        <v>53</v>
      </c>
      <c r="T15" s="133">
        <v>32.799999999999997</v>
      </c>
      <c r="U15" s="133">
        <v>20.7</v>
      </c>
      <c r="V15" s="133"/>
      <c r="W15" s="133"/>
      <c r="X15" s="133"/>
      <c r="Y15" s="133"/>
      <c r="Z15" s="131"/>
      <c r="AA15" s="132">
        <f t="shared" si="0"/>
        <v>326.89999999999998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112.1</v>
      </c>
      <c r="J16" s="135">
        <f t="shared" si="1"/>
        <v>4.9000000000000004</v>
      </c>
      <c r="K16" s="135">
        <f t="shared" si="1"/>
        <v>68.2</v>
      </c>
      <c r="L16" s="135">
        <f t="shared" si="1"/>
        <v>6.6</v>
      </c>
      <c r="M16" s="135">
        <f t="shared" si="1"/>
        <v>5.4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23.2</v>
      </c>
      <c r="S16" s="135">
        <f t="shared" si="1"/>
        <v>53</v>
      </c>
      <c r="T16" s="135">
        <f t="shared" si="1"/>
        <v>32.799999999999997</v>
      </c>
      <c r="U16" s="135">
        <f t="shared" si="1"/>
        <v>20.7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326.89999999999998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50.3</v>
      </c>
      <c r="O23" s="133">
        <v>57.3</v>
      </c>
      <c r="P23" s="133">
        <v>15.6</v>
      </c>
      <c r="Q23" s="133">
        <v>37.299999999999997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50.3</v>
      </c>
      <c r="O24" s="135">
        <f t="shared" si="3"/>
        <v>57.3</v>
      </c>
      <c r="P24" s="135">
        <f t="shared" si="3"/>
        <v>15.6</v>
      </c>
      <c r="Q24" s="135">
        <f t="shared" si="3"/>
        <v>37.299999999999997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160.5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2023-12-04T14:22:49Z</dcterms:created>
  <dcterms:modified xsi:type="dcterms:W3CDTF">2023-12-04T14:22:50Z</dcterms:modified>
</cp:coreProperties>
</file>