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<sst xmlns="http://schemas.openxmlformats.org/spreadsheetml/2006/main" count="117" uniqueCount="53">
  <si>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03/12/2023 16:17:45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</si>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</sst>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00-440E-92A1-012F8D6EECE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00-440E-92A1-012F8D6EECE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65</c:v>
                </c:pt>
                <c:pt idx="8">
                  <c:v>56.247999999999998</c:v>
                </c:pt>
                <c:pt idx="14">
                  <c:v>0.56200000000000006</c:v>
                </c:pt>
                <c:pt idx="16">
                  <c:v>36.500999999999998</c:v>
                </c:pt>
                <c:pt idx="17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00-440E-92A1-012F8D6EECE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00-440E-92A1-012F8D6EECE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31.695999999999998</c:v>
                </c:pt>
                <c:pt idx="1">
                  <c:v>44</c:v>
                </c:pt>
                <c:pt idx="2">
                  <c:v>43</c:v>
                </c:pt>
                <c:pt idx="3">
                  <c:v>37</c:v>
                </c:pt>
                <c:pt idx="4">
                  <c:v>30</c:v>
                </c:pt>
                <c:pt idx="5">
                  <c:v>30.140999999999998</c:v>
                </c:pt>
                <c:pt idx="6">
                  <c:v>35.241999999999997</c:v>
                </c:pt>
                <c:pt idx="7">
                  <c:v>17.730999999999998</c:v>
                </c:pt>
                <c:pt idx="8">
                  <c:v>0.26</c:v>
                </c:pt>
                <c:pt idx="9">
                  <c:v>0.57599999999999996</c:v>
                </c:pt>
                <c:pt idx="10">
                  <c:v>1.0429999999999999</c:v>
                </c:pt>
                <c:pt idx="11">
                  <c:v>1.2839999999999998</c:v>
                </c:pt>
                <c:pt idx="12">
                  <c:v>0.95899999999999996</c:v>
                </c:pt>
                <c:pt idx="13">
                  <c:v>0.73799999999999999</c:v>
                </c:pt>
                <c:pt idx="14">
                  <c:v>7.4329999999999998</c:v>
                </c:pt>
                <c:pt idx="15">
                  <c:v>23.302</c:v>
                </c:pt>
                <c:pt idx="16">
                  <c:v>20.232000000000003</c:v>
                </c:pt>
                <c:pt idx="17">
                  <c:v>19.98</c:v>
                </c:pt>
                <c:pt idx="18">
                  <c:v>22.366</c:v>
                </c:pt>
                <c:pt idx="19">
                  <c:v>22.394000000000002</c:v>
                </c:pt>
                <c:pt idx="20">
                  <c:v>25.295000000000002</c:v>
                </c:pt>
                <c:pt idx="21">
                  <c:v>6.8580000000000005</c:v>
                </c:pt>
                <c:pt idx="23">
                  <c:v>25.114999999999998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00-440E-92A1-012F8D6EECE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00-440E-92A1-012F8D6EECE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00-440E-92A1-012F8D6EE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51.755000000000003</c:v>
                </c:pt>
                <c:pt idx="1">
                  <c:v>48.530999999999999</c:v>
                </c:pt>
                <c:pt idx="2">
                  <c:v>45.147999999999996</c:v>
                </c:pt>
                <c:pt idx="3">
                  <c:v>41.713000000000001</c:v>
                </c:pt>
                <c:pt idx="4">
                  <c:v>41.933999999999997</c:v>
                </c:pt>
                <c:pt idx="5">
                  <c:v>49.655000000000001</c:v>
                </c:pt>
                <c:pt idx="6">
                  <c:v>69.819000000000003</c:v>
                </c:pt>
                <c:pt idx="7">
                  <c:v>111.60900000000001</c:v>
                </c:pt>
                <c:pt idx="8">
                  <c:v>111.17699999999999</c:v>
                </c:pt>
                <c:pt idx="9">
                  <c:v>64.084000000000003</c:v>
                </c:pt>
                <c:pt idx="10">
                  <c:v>90.013000000000005</c:v>
                </c:pt>
                <c:pt idx="11">
                  <c:v>103.38600000000001</c:v>
                </c:pt>
                <c:pt idx="12">
                  <c:v>54.797000000000004</c:v>
                </c:pt>
                <c:pt idx="13">
                  <c:v>55.349999999999994</c:v>
                </c:pt>
                <c:pt idx="14">
                  <c:v>44.852999999999994</c:v>
                </c:pt>
                <c:pt idx="15">
                  <c:v>54.115000000000002</c:v>
                </c:pt>
                <c:pt idx="16">
                  <c:v>60.356999999999999</c:v>
                </c:pt>
                <c:pt idx="17">
                  <c:v>119.059</c:v>
                </c:pt>
                <c:pt idx="18">
                  <c:v>59.671000000000006</c:v>
                </c:pt>
                <c:pt idx="19">
                  <c:v>58.77</c:v>
                </c:pt>
                <c:pt idx="20">
                  <c:v>59.759</c:v>
                </c:pt>
                <c:pt idx="21">
                  <c:v>85.041999999999987</c:v>
                </c:pt>
                <c:pt idx="22">
                  <c:v>111.61099999999999</c:v>
                </c:pt>
                <c:pt idx="23">
                  <c:v>55.626000000000005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00-440E-92A1-012F8D6EE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84.47</c:v>
                </c:pt>
                <c:pt idx="1">
                  <c:v>83</c:v>
                </c:pt>
                <c:pt idx="2">
                  <c:v>82.66</c:v>
                </c:pt>
                <c:pt idx="3">
                  <c:v>83</c:v>
                </c:pt>
                <c:pt idx="4">
                  <c:v>83</c:v>
                </c:pt>
                <c:pt idx="5">
                  <c:v>90.04</c:v>
                </c:pt>
                <c:pt idx="6">
                  <c:v>104.3</c:v>
                </c:pt>
                <c:pt idx="7">
                  <c:v>147</c:v>
                </c:pt>
                <c:pt idx="8">
                  <c:v>152.28</c:v>
                </c:pt>
                <c:pt idx="9">
                  <c:v>124.4</c:v>
                </c:pt>
                <c:pt idx="10">
                  <c:v>120.54</c:v>
                </c:pt>
                <c:pt idx="11">
                  <c:v>105.37</c:v>
                </c:pt>
                <c:pt idx="12">
                  <c:v>113.9</c:v>
                </c:pt>
                <c:pt idx="13">
                  <c:v>118.78</c:v>
                </c:pt>
                <c:pt idx="14">
                  <c:v>125</c:v>
                </c:pt>
                <c:pt idx="15">
                  <c:v>137.72</c:v>
                </c:pt>
                <c:pt idx="16">
                  <c:v>152.38999999999999</c:v>
                </c:pt>
                <c:pt idx="17">
                  <c:v>182.74</c:v>
                </c:pt>
                <c:pt idx="18">
                  <c:v>145.35</c:v>
                </c:pt>
                <c:pt idx="19">
                  <c:v>129.96</c:v>
                </c:pt>
                <c:pt idx="20">
                  <c:v>114.68</c:v>
                </c:pt>
                <c:pt idx="21">
                  <c:v>95</c:v>
                </c:pt>
                <c:pt idx="22">
                  <c:v>64.739999999999995</c:v>
                </c:pt>
                <c:pt idx="23">
                  <c:v>86.09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00-440E-92A1-012F8D6EE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51.755000000000003</v>
      </c>
      <c r="C4" s="18">
        <v>48.530999999999999</v>
      </c>
      <c r="D4" s="18">
        <v>45.148000000000003</v>
      </c>
      <c r="E4" s="18">
        <v>41.713000000000001</v>
      </c>
      <c r="F4" s="18">
        <v>41.933999999999997</v>
      </c>
      <c r="G4" s="18">
        <v>49.654999999999994</v>
      </c>
      <c r="H4" s="18">
        <v>69.819000000000003</v>
      </c>
      <c r="I4" s="18">
        <v>111.64899999999999</v>
      </c>
      <c r="J4" s="18">
        <v>111.17699999999999</v>
      </c>
      <c r="K4" s="18">
        <v>64.084000000000003</v>
      </c>
      <c r="L4" s="18">
        <v>90.012999999999991</v>
      </c>
      <c r="M4" s="18">
        <v>103.38600000000001</v>
      </c>
      <c r="N4" s="18">
        <v>54.796999999999997</v>
      </c>
      <c r="O4" s="18">
        <v>55.35</v>
      </c>
      <c r="P4" s="18">
        <v>44.852999999999994</v>
      </c>
      <c r="Q4" s="18">
        <v>54.115000000000002</v>
      </c>
      <c r="R4" s="18">
        <v>60.356999999999999</v>
      </c>
      <c r="S4" s="18">
        <v>119.04300000000001</v>
      </c>
      <c r="T4" s="18">
        <v>59.670999999999999</v>
      </c>
      <c r="U4" s="18">
        <v>58.769999999999996</v>
      </c>
      <c r="V4" s="18">
        <v>59.759</v>
      </c>
      <c r="W4" s="18">
        <v>85.042000000000002</v>
      </c>
      <c r="X4" s="18">
        <v>111.611</v>
      </c>
      <c r="Y4" s="18">
        <v>55.625999999999998</v>
      </c>
      <c r="Z4" s="19"/>
      <c r="AA4" s="20">
        <f>SUM(B4:Z4)</f>
        <v>1647.8579999999999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84.47</v>
      </c>
      <c r="C7" s="28">
        <v>83</v>
      </c>
      <c r="D7" s="28">
        <v>82.66</v>
      </c>
      <c r="E7" s="28">
        <v>83</v>
      </c>
      <c r="F7" s="28">
        <v>83</v>
      </c>
      <c r="G7" s="28">
        <v>90.04</v>
      </c>
      <c r="H7" s="28">
        <v>104.3</v>
      </c>
      <c r="I7" s="28">
        <v>147</v>
      </c>
      <c r="J7" s="28">
        <v>152.28</v>
      </c>
      <c r="K7" s="28">
        <v>124.4</v>
      </c>
      <c r="L7" s="28">
        <v>120.54</v>
      </c>
      <c r="M7" s="28">
        <v>105.37</v>
      </c>
      <c r="N7" s="28">
        <v>113.9</v>
      </c>
      <c r="O7" s="28">
        <v>118.78</v>
      </c>
      <c r="P7" s="28">
        <v>125</v>
      </c>
      <c r="Q7" s="28">
        <v>137.72</v>
      </c>
      <c r="R7" s="28">
        <v>152.38999999999999</v>
      </c>
      <c r="S7" s="28">
        <v>182.74</v>
      </c>
      <c r="T7" s="28">
        <v>145.35</v>
      </c>
      <c r="U7" s="28">
        <v>129.96</v>
      </c>
      <c r="V7" s="28">
        <v>114.68</v>
      </c>
      <c r="W7" s="28">
        <v>95</v>
      </c>
      <c r="X7" s="28">
        <v>64.739999999999995</v>
      </c>
      <c r="Y7" s="28">
        <v>86.09</v>
      </c>
      <c r="Z7" s="29"/>
      <c r="AA7" s="30">
        <f>IF(SUM(B7:Z7)&lt;&gt;0,AVERAGEIF(B7:Z7,"&lt;&gt;"""),"")</f>
        <v>113.60041666666666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65</v>
      </c>
      <c r="J12" s="52">
        <v>56.247999999999998</v>
      </c>
      <c r="K12" s="52"/>
      <c r="L12" s="52"/>
      <c r="M12" s="52"/>
      <c r="N12" s="52"/>
      <c r="O12" s="52"/>
      <c r="P12" s="52">
        <v>0.56200000000000006</v>
      </c>
      <c r="Q12" s="52"/>
      <c r="R12" s="52">
        <v>36.500999999999998</v>
      </c>
      <c r="S12" s="52">
        <v>35</v>
      </c>
      <c r="T12" s="52"/>
      <c r="U12" s="52"/>
      <c r="V12" s="52"/>
      <c r="W12" s="52"/>
      <c r="X12" s="52"/>
      <c r="Y12" s="52"/>
      <c r="Z12" s="53"/>
      <c r="AA12" s="54">
        <f t="shared" si="0"/>
        <v>193.31099999999998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31.695999999999998</v>
      </c>
      <c r="C14" s="57">
        <v>44</v>
      </c>
      <c r="D14" s="57">
        <v>43</v>
      </c>
      <c r="E14" s="57">
        <v>37</v>
      </c>
      <c r="F14" s="57">
        <v>30</v>
      </c>
      <c r="G14" s="57">
        <v>30.140999999999998</v>
      </c>
      <c r="H14" s="57">
        <v>35.241999999999997</v>
      </c>
      <c r="I14" s="57">
        <v>17.730999999999998</v>
      </c>
      <c r="J14" s="57">
        <v>0.26</v>
      </c>
      <c r="K14" s="57">
        <v>0.57599999999999996</v>
      </c>
      <c r="L14" s="57">
        <v>1.0429999999999999</v>
      </c>
      <c r="M14" s="57">
        <v>1.2839999999999998</v>
      </c>
      <c r="N14" s="57">
        <v>0.95899999999999996</v>
      </c>
      <c r="O14" s="57">
        <v>0.73799999999999999</v>
      </c>
      <c r="P14" s="57">
        <v>7.4329999999999998</v>
      </c>
      <c r="Q14" s="57">
        <v>23.302</v>
      </c>
      <c r="R14" s="57">
        <v>20.232000000000003</v>
      </c>
      <c r="S14" s="57">
        <v>19.98</v>
      </c>
      <c r="T14" s="57">
        <v>22.366</v>
      </c>
      <c r="U14" s="57">
        <v>22.394000000000002</v>
      </c>
      <c r="V14" s="57">
        <v>25.295000000000002</v>
      </c>
      <c r="W14" s="57">
        <v>6.8580000000000005</v>
      </c>
      <c r="X14" s="57"/>
      <c r="Y14" s="57">
        <v>25.114999999999998</v>
      </c>
      <c r="Z14" s="58"/>
      <c r="AA14" s="59">
        <f t="shared" si="0"/>
        <v>446.6450000000001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31.695999999999998</v>
      </c>
      <c r="C16" s="62">
        <f t="shared" ref="C16:Z16" si="1">IF(LEN(C$2)&gt;0,SUM(C10:C15),"")</f>
        <v>44</v>
      </c>
      <c r="D16" s="62">
        <f t="shared" si="1"/>
        <v>43</v>
      </c>
      <c r="E16" s="62">
        <f t="shared" si="1"/>
        <v>37</v>
      </c>
      <c r="F16" s="62">
        <f t="shared" si="1"/>
        <v>30</v>
      </c>
      <c r="G16" s="62">
        <f t="shared" si="1"/>
        <v>30.140999999999998</v>
      </c>
      <c r="H16" s="62">
        <f t="shared" si="1"/>
        <v>35.241999999999997</v>
      </c>
      <c r="I16" s="62">
        <f t="shared" si="1"/>
        <v>82.730999999999995</v>
      </c>
      <c r="J16" s="62">
        <f t="shared" si="1"/>
        <v>56.507999999999996</v>
      </c>
      <c r="K16" s="62">
        <f t="shared" si="1"/>
        <v>0.57599999999999996</v>
      </c>
      <c r="L16" s="62">
        <f t="shared" si="1"/>
        <v>1.0429999999999999</v>
      </c>
      <c r="M16" s="62">
        <f t="shared" si="1"/>
        <v>1.2839999999999998</v>
      </c>
      <c r="N16" s="62">
        <f t="shared" si="1"/>
        <v>0.95899999999999996</v>
      </c>
      <c r="O16" s="62">
        <f t="shared" si="1"/>
        <v>0.73799999999999999</v>
      </c>
      <c r="P16" s="62">
        <f t="shared" si="1"/>
        <v>7.9950000000000001</v>
      </c>
      <c r="Q16" s="62">
        <f t="shared" si="1"/>
        <v>23.302</v>
      </c>
      <c r="R16" s="62">
        <f t="shared" si="1"/>
        <v>56.733000000000004</v>
      </c>
      <c r="S16" s="62">
        <f t="shared" si="1"/>
        <v>54.980000000000004</v>
      </c>
      <c r="T16" s="62">
        <f t="shared" si="1"/>
        <v>22.366</v>
      </c>
      <c r="U16" s="62">
        <f t="shared" si="1"/>
        <v>22.394000000000002</v>
      </c>
      <c r="V16" s="62">
        <f t="shared" si="1"/>
        <v>25.295000000000002</v>
      </c>
      <c r="W16" s="62">
        <f t="shared" si="1"/>
        <v>6.8580000000000005</v>
      </c>
      <c r="X16" s="62">
        <f t="shared" si="1"/>
        <v>0</v>
      </c>
      <c r="Y16" s="62">
        <f t="shared" si="1"/>
        <v>25.114999999999998</v>
      </c>
      <c r="Z16" s="63" t="str">
        <f t="shared" si="1"/>
        <v/>
      </c>
      <c r="AA16" s="64">
        <f>SUM(AA10:AA15)</f>
        <v>639.95600000000013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>
        <v>50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>
        <v>75</v>
      </c>
      <c r="X19" s="72">
        <v>108.771</v>
      </c>
      <c r="Y19" s="72">
        <v>28</v>
      </c>
      <c r="Z19" s="73"/>
      <c r="AA19" s="74">
        <f t="shared" ref="AA19:AA24" si="2">SUM(B19:Z19)</f>
        <v>491.77100000000002</v>
      </c>
    </row>
    <row r="20" spans="1:27" ht="24.95" customHeight="1" x14ac:dyDescent="0.2">
      <c r="A20" s="75" t="s">
        <v>15</v>
      </c>
      <c r="B20" s="76">
        <v>19.745000000000001</v>
      </c>
      <c r="C20" s="77">
        <v>4.2189999999999994</v>
      </c>
      <c r="D20" s="77">
        <v>1.9390000000000001</v>
      </c>
      <c r="E20" s="77">
        <v>4.7130000000000001</v>
      </c>
      <c r="F20" s="77">
        <v>11.933999999999999</v>
      </c>
      <c r="G20" s="77">
        <v>19.513999999999999</v>
      </c>
      <c r="H20" s="77">
        <v>34.576999999999998</v>
      </c>
      <c r="I20" s="77">
        <v>28.390999999999998</v>
      </c>
      <c r="J20" s="77">
        <v>3.6040000000000001</v>
      </c>
      <c r="K20" s="77">
        <v>3.698</v>
      </c>
      <c r="L20" s="77">
        <v>3.81</v>
      </c>
      <c r="M20" s="77">
        <v>3.8570000000000002</v>
      </c>
      <c r="N20" s="77">
        <v>3.8380000000000001</v>
      </c>
      <c r="O20" s="77">
        <v>8.6120000000000001</v>
      </c>
      <c r="P20" s="77">
        <v>30.076999999999998</v>
      </c>
      <c r="Q20" s="77">
        <v>30.577000000000002</v>
      </c>
      <c r="R20" s="77">
        <v>3.6240000000000001</v>
      </c>
      <c r="S20" s="77">
        <v>64.063000000000002</v>
      </c>
      <c r="T20" s="77">
        <v>37.305</v>
      </c>
      <c r="U20" s="77">
        <v>36.375999999999998</v>
      </c>
      <c r="V20" s="77">
        <v>34.463999999999999</v>
      </c>
      <c r="W20" s="77">
        <v>3.1840000000000002</v>
      </c>
      <c r="X20" s="77">
        <v>2.84</v>
      </c>
      <c r="Y20" s="77">
        <v>2.5110000000000001</v>
      </c>
      <c r="Z20" s="78"/>
      <c r="AA20" s="79">
        <f t="shared" si="2"/>
        <v>397.47199999999998</v>
      </c>
    </row>
    <row r="21" spans="1:27" ht="24.95" customHeight="1" x14ac:dyDescent="0.2">
      <c r="A21" s="75" t="s">
        <v>16</v>
      </c>
      <c r="B21" s="80">
        <v>0.314</v>
      </c>
      <c r="C21" s="81">
        <v>0.312</v>
      </c>
      <c r="D21" s="81">
        <v>0.20899999999999999</v>
      </c>
      <c r="E21" s="81"/>
      <c r="F21" s="81"/>
      <c r="G21" s="81"/>
      <c r="H21" s="81"/>
      <c r="I21" s="81">
        <v>0.52700000000000002</v>
      </c>
      <c r="J21" s="81">
        <v>1.0649999999999999</v>
      </c>
      <c r="K21" s="81">
        <v>9.81</v>
      </c>
      <c r="L21" s="81">
        <v>15.16</v>
      </c>
      <c r="M21" s="81">
        <v>28.245000000000001</v>
      </c>
      <c r="N21" s="81">
        <v>30</v>
      </c>
      <c r="O21" s="81">
        <v>26</v>
      </c>
      <c r="P21" s="81">
        <v>6.7809999999999997</v>
      </c>
      <c r="Q21" s="81">
        <v>0.23599999999999999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118.65900000000001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20.059000000000001</v>
      </c>
      <c r="C25" s="88">
        <f t="shared" ref="C25:Z25" si="3">IF(LEN(C$2)&gt;0,SUM(C19:C24),"")</f>
        <v>4.5309999999999997</v>
      </c>
      <c r="D25" s="88">
        <f t="shared" si="3"/>
        <v>2.1480000000000001</v>
      </c>
      <c r="E25" s="88">
        <f t="shared" si="3"/>
        <v>4.7130000000000001</v>
      </c>
      <c r="F25" s="88">
        <f t="shared" si="3"/>
        <v>11.933999999999999</v>
      </c>
      <c r="G25" s="88">
        <f t="shared" si="3"/>
        <v>19.513999999999999</v>
      </c>
      <c r="H25" s="88">
        <f t="shared" si="3"/>
        <v>34.576999999999998</v>
      </c>
      <c r="I25" s="88">
        <f t="shared" si="3"/>
        <v>28.917999999999999</v>
      </c>
      <c r="J25" s="88">
        <f t="shared" si="3"/>
        <v>54.668999999999997</v>
      </c>
      <c r="K25" s="88">
        <f t="shared" si="3"/>
        <v>63.508000000000003</v>
      </c>
      <c r="L25" s="88">
        <f t="shared" si="3"/>
        <v>88.97</v>
      </c>
      <c r="M25" s="88">
        <f t="shared" si="3"/>
        <v>102.102</v>
      </c>
      <c r="N25" s="88">
        <f t="shared" si="3"/>
        <v>53.838000000000001</v>
      </c>
      <c r="O25" s="88">
        <f t="shared" si="3"/>
        <v>54.612000000000002</v>
      </c>
      <c r="P25" s="88">
        <f t="shared" si="3"/>
        <v>36.857999999999997</v>
      </c>
      <c r="Q25" s="88">
        <f t="shared" si="3"/>
        <v>30.813000000000002</v>
      </c>
      <c r="R25" s="88">
        <f t="shared" si="3"/>
        <v>3.6240000000000001</v>
      </c>
      <c r="S25" s="88">
        <f t="shared" si="3"/>
        <v>64.063000000000002</v>
      </c>
      <c r="T25" s="88">
        <f t="shared" si="3"/>
        <v>37.305</v>
      </c>
      <c r="U25" s="88">
        <f t="shared" si="3"/>
        <v>36.375999999999998</v>
      </c>
      <c r="V25" s="88">
        <f t="shared" si="3"/>
        <v>34.463999999999999</v>
      </c>
      <c r="W25" s="88">
        <f t="shared" si="3"/>
        <v>78.183999999999997</v>
      </c>
      <c r="X25" s="88">
        <f t="shared" si="3"/>
        <v>111.611</v>
      </c>
      <c r="Y25" s="88">
        <f t="shared" si="3"/>
        <v>30.510999999999999</v>
      </c>
      <c r="Z25" s="89" t="str">
        <f t="shared" si="3"/>
        <v/>
      </c>
      <c r="AA25" s="90">
        <f>SUM(AA19:AA24)</f>
        <v>1007.9019999999999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51.755000000000003</v>
      </c>
      <c r="C29" s="77">
        <v>48.530999999999999</v>
      </c>
      <c r="D29" s="77">
        <v>45.148000000000003</v>
      </c>
      <c r="E29" s="77">
        <v>41.713000000000001</v>
      </c>
      <c r="F29" s="77">
        <v>41.933999999999997</v>
      </c>
      <c r="G29" s="77">
        <v>49.655000000000001</v>
      </c>
      <c r="H29" s="77">
        <v>69.819000000000003</v>
      </c>
      <c r="I29" s="77">
        <v>111.649</v>
      </c>
      <c r="J29" s="77">
        <v>111.17700000000001</v>
      </c>
      <c r="K29" s="77">
        <v>64.084000000000003</v>
      </c>
      <c r="L29" s="77">
        <v>90.013000000000005</v>
      </c>
      <c r="M29" s="77">
        <v>103.386</v>
      </c>
      <c r="N29" s="77">
        <v>54.796999999999997</v>
      </c>
      <c r="O29" s="77">
        <v>55.35</v>
      </c>
      <c r="P29" s="77">
        <v>44.853000000000002</v>
      </c>
      <c r="Q29" s="77">
        <v>54.115000000000002</v>
      </c>
      <c r="R29" s="77">
        <v>60.356999999999999</v>
      </c>
      <c r="S29" s="77">
        <v>119.04300000000001</v>
      </c>
      <c r="T29" s="77">
        <v>59.670999999999999</v>
      </c>
      <c r="U29" s="77">
        <v>58.77</v>
      </c>
      <c r="V29" s="77">
        <v>59.759</v>
      </c>
      <c r="W29" s="77">
        <v>85.042000000000002</v>
      </c>
      <c r="X29" s="77">
        <v>111.611</v>
      </c>
      <c r="Y29" s="77">
        <v>55.625999999999998</v>
      </c>
      <c r="Z29" s="78"/>
      <c r="AA29" s="79">
        <f>SUM(B29:Z29)</f>
        <v>1647.8579999999999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51.755000000000003</v>
      </c>
      <c r="C31" s="62">
        <f t="shared" ref="C31:Z31" si="4">IF(LEN(C$2)&gt;0,SUM(C28:C30),"")</f>
        <v>48.530999999999999</v>
      </c>
      <c r="D31" s="62">
        <f t="shared" si="4"/>
        <v>45.148000000000003</v>
      </c>
      <c r="E31" s="62">
        <f t="shared" si="4"/>
        <v>41.713000000000001</v>
      </c>
      <c r="F31" s="62">
        <f t="shared" si="4"/>
        <v>41.933999999999997</v>
      </c>
      <c r="G31" s="62">
        <f t="shared" si="4"/>
        <v>49.655000000000001</v>
      </c>
      <c r="H31" s="62">
        <f t="shared" si="4"/>
        <v>69.819000000000003</v>
      </c>
      <c r="I31" s="62">
        <f t="shared" si="4"/>
        <v>111.649</v>
      </c>
      <c r="J31" s="62">
        <f t="shared" si="4"/>
        <v>111.17700000000001</v>
      </c>
      <c r="K31" s="62">
        <f t="shared" si="4"/>
        <v>64.084000000000003</v>
      </c>
      <c r="L31" s="62">
        <f t="shared" si="4"/>
        <v>90.013000000000005</v>
      </c>
      <c r="M31" s="62">
        <f t="shared" si="4"/>
        <v>103.386</v>
      </c>
      <c r="N31" s="62">
        <f t="shared" si="4"/>
        <v>54.796999999999997</v>
      </c>
      <c r="O31" s="62">
        <f t="shared" si="4"/>
        <v>55.35</v>
      </c>
      <c r="P31" s="62">
        <f t="shared" si="4"/>
        <v>44.853000000000002</v>
      </c>
      <c r="Q31" s="62">
        <f t="shared" si="4"/>
        <v>54.115000000000002</v>
      </c>
      <c r="R31" s="62">
        <f t="shared" si="4"/>
        <v>60.356999999999999</v>
      </c>
      <c r="S31" s="62">
        <f t="shared" si="4"/>
        <v>119.04300000000001</v>
      </c>
      <c r="T31" s="62">
        <f t="shared" si="4"/>
        <v>59.670999999999999</v>
      </c>
      <c r="U31" s="62">
        <f t="shared" si="4"/>
        <v>58.77</v>
      </c>
      <c r="V31" s="62">
        <f t="shared" si="4"/>
        <v>59.759</v>
      </c>
      <c r="W31" s="62">
        <f t="shared" si="4"/>
        <v>85.042000000000002</v>
      </c>
      <c r="X31" s="62">
        <f t="shared" si="4"/>
        <v>111.611</v>
      </c>
      <c r="Y31" s="62">
        <f t="shared" si="4"/>
        <v>55.625999999999998</v>
      </c>
      <c r="Z31" s="63" t="str">
        <f t="shared" si="4"/>
        <v/>
      </c>
      <c r="AA31" s="64">
        <f>SUM(AA28:AA30)</f>
        <v>1647.8579999999999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51.754999999999995</v>
      </c>
      <c r="C51" s="88">
        <f t="shared" si="10"/>
        <v>48.530999999999999</v>
      </c>
      <c r="D51" s="88">
        <f t="shared" si="10"/>
        <v>45.148000000000003</v>
      </c>
      <c r="E51" s="88">
        <f t="shared" si="10"/>
        <v>41.713000000000001</v>
      </c>
      <c r="F51" s="88">
        <f t="shared" si="10"/>
        <v>41.933999999999997</v>
      </c>
      <c r="G51" s="88">
        <f t="shared" si="10"/>
        <v>49.655000000000001</v>
      </c>
      <c r="H51" s="88">
        <f t="shared" si="10"/>
        <v>69.818999999999988</v>
      </c>
      <c r="I51" s="88">
        <f t="shared" si="10"/>
        <v>111.649</v>
      </c>
      <c r="J51" s="88">
        <f t="shared" si="10"/>
        <v>111.17699999999999</v>
      </c>
      <c r="K51" s="88">
        <f t="shared" si="10"/>
        <v>64.084000000000003</v>
      </c>
      <c r="L51" s="88">
        <f t="shared" si="10"/>
        <v>90.013000000000005</v>
      </c>
      <c r="M51" s="88">
        <f t="shared" si="10"/>
        <v>103.38600000000001</v>
      </c>
      <c r="N51" s="88">
        <f t="shared" si="10"/>
        <v>54.797000000000004</v>
      </c>
      <c r="O51" s="88">
        <f t="shared" si="10"/>
        <v>55.35</v>
      </c>
      <c r="P51" s="88">
        <f t="shared" si="10"/>
        <v>44.852999999999994</v>
      </c>
      <c r="Q51" s="88">
        <f t="shared" si="10"/>
        <v>54.115000000000002</v>
      </c>
      <c r="R51" s="88">
        <f t="shared" si="10"/>
        <v>60.357000000000006</v>
      </c>
      <c r="S51" s="88">
        <f t="shared" si="10"/>
        <v>119.04300000000001</v>
      </c>
      <c r="T51" s="88">
        <f t="shared" si="10"/>
        <v>59.670999999999999</v>
      </c>
      <c r="U51" s="88">
        <f t="shared" si="10"/>
        <v>58.769999999999996</v>
      </c>
      <c r="V51" s="88">
        <f t="shared" si="10"/>
        <v>59.759</v>
      </c>
      <c r="W51" s="88">
        <f t="shared" si="10"/>
        <v>85.042000000000002</v>
      </c>
      <c r="X51" s="88">
        <f t="shared" si="10"/>
        <v>111.611</v>
      </c>
      <c r="Y51" s="88">
        <f t="shared" si="10"/>
        <v>55.625999999999998</v>
      </c>
      <c r="Z51" s="89" t="str">
        <f t="shared" si="10"/>
        <v/>
      </c>
      <c r="AA51" s="104">
        <f>SUM(B51:Z51)</f>
        <v>1647.8579999999999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51.755000000000003</v>
      </c>
      <c r="C4" s="18">
        <v>48.530999999999999</v>
      </c>
      <c r="D4" s="18">
        <v>45.147999999999996</v>
      </c>
      <c r="E4" s="18">
        <v>41.713000000000001</v>
      </c>
      <c r="F4" s="18">
        <v>41.933999999999997</v>
      </c>
      <c r="G4" s="18">
        <v>49.655000000000001</v>
      </c>
      <c r="H4" s="18">
        <v>69.819000000000003</v>
      </c>
      <c r="I4" s="18">
        <v>111.60900000000001</v>
      </c>
      <c r="J4" s="18">
        <v>111.17699999999999</v>
      </c>
      <c r="K4" s="18">
        <v>64.084000000000003</v>
      </c>
      <c r="L4" s="18">
        <v>90.013000000000005</v>
      </c>
      <c r="M4" s="18">
        <v>103.38600000000001</v>
      </c>
      <c r="N4" s="18">
        <v>54.797000000000004</v>
      </c>
      <c r="O4" s="18">
        <v>55.349999999999994</v>
      </c>
      <c r="P4" s="18">
        <v>44.852999999999994</v>
      </c>
      <c r="Q4" s="18">
        <v>54.115000000000002</v>
      </c>
      <c r="R4" s="18">
        <v>60.356999999999999</v>
      </c>
      <c r="S4" s="18">
        <v>119.059</v>
      </c>
      <c r="T4" s="18">
        <v>59.671000000000006</v>
      </c>
      <c r="U4" s="18">
        <v>58.77</v>
      </c>
      <c r="V4" s="18">
        <v>59.759</v>
      </c>
      <c r="W4" s="18">
        <v>85.041999999999987</v>
      </c>
      <c r="X4" s="18">
        <v>111.61099999999999</v>
      </c>
      <c r="Y4" s="18">
        <v>55.626000000000005</v>
      </c>
      <c r="Z4" s="19"/>
      <c r="AA4" s="20">
        <f>SUM(B4:Z4)</f>
        <v>1647.8339999999996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84.47</v>
      </c>
      <c r="C7" s="28">
        <v>83</v>
      </c>
      <c r="D7" s="28">
        <v>82.66</v>
      </c>
      <c r="E7" s="28">
        <v>83</v>
      </c>
      <c r="F7" s="28">
        <v>83</v>
      </c>
      <c r="G7" s="28">
        <v>90.04</v>
      </c>
      <c r="H7" s="28">
        <v>104.3</v>
      </c>
      <c r="I7" s="28">
        <v>147</v>
      </c>
      <c r="J7" s="28">
        <v>152.28</v>
      </c>
      <c r="K7" s="28">
        <v>124.4</v>
      </c>
      <c r="L7" s="28">
        <v>120.54</v>
      </c>
      <c r="M7" s="28">
        <v>105.37</v>
      </c>
      <c r="N7" s="28">
        <v>113.9</v>
      </c>
      <c r="O7" s="28">
        <v>118.78</v>
      </c>
      <c r="P7" s="28">
        <v>125</v>
      </c>
      <c r="Q7" s="28">
        <v>137.72</v>
      </c>
      <c r="R7" s="28">
        <v>152.38999999999999</v>
      </c>
      <c r="S7" s="28">
        <v>182.74</v>
      </c>
      <c r="T7" s="28">
        <v>145.35</v>
      </c>
      <c r="U7" s="28">
        <v>129.96</v>
      </c>
      <c r="V7" s="28">
        <v>114.68</v>
      </c>
      <c r="W7" s="28">
        <v>95</v>
      </c>
      <c r="X7" s="28">
        <v>64.739999999999995</v>
      </c>
      <c r="Y7" s="28">
        <v>86.09</v>
      </c>
      <c r="Z7" s="29"/>
      <c r="AA7" s="30">
        <f>IF(SUM(B7:Z7)&lt;&gt;0,AVERAGEIF(B7:Z7,"&lt;&gt;"""),"")</f>
        <v>113.60041666666666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0.26500000000000001</v>
      </c>
      <c r="C14" s="57">
        <v>1.58</v>
      </c>
      <c r="D14" s="57">
        <v>1.631</v>
      </c>
      <c r="E14" s="57">
        <v>1.341</v>
      </c>
      <c r="F14" s="57">
        <v>1.3240000000000001</v>
      </c>
      <c r="G14" s="57"/>
      <c r="H14" s="57"/>
      <c r="I14" s="57"/>
      <c r="J14" s="57"/>
      <c r="K14" s="57">
        <v>11.503</v>
      </c>
      <c r="L14" s="57">
        <v>37.551000000000002</v>
      </c>
      <c r="M14" s="57">
        <v>48</v>
      </c>
      <c r="N14" s="57">
        <v>0.84299999999999997</v>
      </c>
      <c r="O14" s="57"/>
      <c r="P14" s="57"/>
      <c r="Q14" s="57"/>
      <c r="R14" s="57"/>
      <c r="S14" s="57"/>
      <c r="T14" s="57"/>
      <c r="U14" s="57"/>
      <c r="V14" s="57"/>
      <c r="W14" s="57"/>
      <c r="X14" s="57">
        <v>20.517999999999997</v>
      </c>
      <c r="Y14" s="57"/>
      <c r="Z14" s="58"/>
      <c r="AA14" s="59">
        <f t="shared" si="0"/>
        <v>124.556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0.26500000000000001</v>
      </c>
      <c r="C16" s="62">
        <f t="shared" ref="C16:Z16" si="1">IF(LEN(C$2)&gt;0,SUM(C10:C15),"")</f>
        <v>1.58</v>
      </c>
      <c r="D16" s="62">
        <f t="shared" si="1"/>
        <v>1.631</v>
      </c>
      <c r="E16" s="62">
        <f t="shared" si="1"/>
        <v>1.341</v>
      </c>
      <c r="F16" s="62">
        <f t="shared" si="1"/>
        <v>1.3240000000000001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11.503</v>
      </c>
      <c r="L16" s="62">
        <f t="shared" si="1"/>
        <v>37.551000000000002</v>
      </c>
      <c r="M16" s="62">
        <f t="shared" si="1"/>
        <v>48</v>
      </c>
      <c r="N16" s="62">
        <f t="shared" si="1"/>
        <v>0.84299999999999997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20.517999999999997</v>
      </c>
      <c r="Y16" s="62">
        <f t="shared" si="1"/>
        <v>0</v>
      </c>
      <c r="Z16" s="63" t="str">
        <f t="shared" si="1"/>
        <v/>
      </c>
      <c r="AA16" s="64">
        <f>SUM(AA10:AA15)</f>
        <v>124.556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4.0339999999999998</v>
      </c>
      <c r="C20" s="77">
        <v>4.0330000000000004</v>
      </c>
      <c r="D20" s="77">
        <v>4.032</v>
      </c>
      <c r="E20" s="77">
        <v>4.0330000000000004</v>
      </c>
      <c r="F20" s="77">
        <v>4.0339999999999998</v>
      </c>
      <c r="G20" s="77">
        <v>5.048</v>
      </c>
      <c r="H20" s="77">
        <v>12.387</v>
      </c>
      <c r="I20" s="77">
        <v>8.9740000000000002</v>
      </c>
      <c r="J20" s="77">
        <v>5.0819999999999999</v>
      </c>
      <c r="K20" s="77">
        <v>5.085</v>
      </c>
      <c r="L20" s="77">
        <v>5.0839999999999996</v>
      </c>
      <c r="M20" s="77">
        <v>5.0839999999999996</v>
      </c>
      <c r="N20" s="77">
        <v>5.08</v>
      </c>
      <c r="O20" s="77">
        <v>5.08</v>
      </c>
      <c r="P20" s="77">
        <v>5.0709999999999997</v>
      </c>
      <c r="Q20" s="77">
        <v>5.0629999999999997</v>
      </c>
      <c r="R20" s="77">
        <v>5.0579999999999998</v>
      </c>
      <c r="S20" s="77">
        <v>5.6000000000000001E-2</v>
      </c>
      <c r="T20" s="77">
        <v>5.0540000000000003</v>
      </c>
      <c r="U20" s="77">
        <v>5.0529999999999999</v>
      </c>
      <c r="V20" s="77">
        <v>5.048</v>
      </c>
      <c r="W20" s="77">
        <v>7.0229999999999997</v>
      </c>
      <c r="X20" s="77">
        <v>11.341000000000001</v>
      </c>
      <c r="Y20" s="77">
        <v>5.0389999999999997</v>
      </c>
      <c r="Z20" s="78"/>
      <c r="AA20" s="79">
        <f t="shared" si="2"/>
        <v>130.87599999999998</v>
      </c>
    </row>
    <row r="21" spans="1:27" ht="24.95" customHeight="1" x14ac:dyDescent="0.2">
      <c r="A21" s="75" t="s">
        <v>16</v>
      </c>
      <c r="B21" s="80">
        <v>47.456000000000003</v>
      </c>
      <c r="C21" s="81">
        <v>42.917999999999999</v>
      </c>
      <c r="D21" s="81">
        <v>39.484999999999999</v>
      </c>
      <c r="E21" s="81">
        <v>36.339000000000006</v>
      </c>
      <c r="F21" s="81">
        <v>36.575999999999993</v>
      </c>
      <c r="G21" s="81">
        <v>44.606999999999999</v>
      </c>
      <c r="H21" s="81">
        <v>57.431999999999995</v>
      </c>
      <c r="I21" s="81">
        <v>14.834999999999999</v>
      </c>
      <c r="J21" s="81">
        <v>39.795000000000002</v>
      </c>
      <c r="K21" s="81">
        <v>47.495999999999995</v>
      </c>
      <c r="L21" s="81">
        <v>47.378</v>
      </c>
      <c r="M21" s="81">
        <v>50.302000000000007</v>
      </c>
      <c r="N21" s="81">
        <v>48.874000000000002</v>
      </c>
      <c r="O21" s="81">
        <v>50.269999999999996</v>
      </c>
      <c r="P21" s="81">
        <v>39.781999999999996</v>
      </c>
      <c r="Q21" s="81">
        <v>49.052</v>
      </c>
      <c r="R21" s="81">
        <v>55.298999999999999</v>
      </c>
      <c r="S21" s="81">
        <v>9.6029999999999998</v>
      </c>
      <c r="T21" s="81">
        <v>54.617000000000004</v>
      </c>
      <c r="U21" s="81">
        <v>53.717000000000006</v>
      </c>
      <c r="V21" s="81">
        <v>54.710999999999999</v>
      </c>
      <c r="W21" s="81">
        <v>78.018999999999991</v>
      </c>
      <c r="X21" s="81">
        <v>79.751999999999995</v>
      </c>
      <c r="Y21" s="81">
        <v>50.587000000000003</v>
      </c>
      <c r="Z21" s="78"/>
      <c r="AA21" s="79">
        <f t="shared" si="2"/>
        <v>1128.9019999999998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51.49</v>
      </c>
      <c r="C25" s="88">
        <f t="shared" si="3"/>
        <v>46.951000000000001</v>
      </c>
      <c r="D25" s="88">
        <f t="shared" si="3"/>
        <v>43.516999999999996</v>
      </c>
      <c r="E25" s="88">
        <f t="shared" si="3"/>
        <v>40.372000000000007</v>
      </c>
      <c r="F25" s="88">
        <f t="shared" si="3"/>
        <v>40.609999999999992</v>
      </c>
      <c r="G25" s="88">
        <f t="shared" si="3"/>
        <v>49.655000000000001</v>
      </c>
      <c r="H25" s="88">
        <f t="shared" si="3"/>
        <v>69.818999999999988</v>
      </c>
      <c r="I25" s="88">
        <f t="shared" si="3"/>
        <v>23.808999999999997</v>
      </c>
      <c r="J25" s="88">
        <f t="shared" si="3"/>
        <v>44.877000000000002</v>
      </c>
      <c r="K25" s="88">
        <f t="shared" si="3"/>
        <v>52.580999999999996</v>
      </c>
      <c r="L25" s="88">
        <f t="shared" si="3"/>
        <v>52.462000000000003</v>
      </c>
      <c r="M25" s="88">
        <f t="shared" si="3"/>
        <v>55.38600000000001</v>
      </c>
      <c r="N25" s="88">
        <f t="shared" si="3"/>
        <v>53.954000000000001</v>
      </c>
      <c r="O25" s="88">
        <f t="shared" si="3"/>
        <v>55.349999999999994</v>
      </c>
      <c r="P25" s="88">
        <f t="shared" si="3"/>
        <v>44.852999999999994</v>
      </c>
      <c r="Q25" s="88">
        <f t="shared" si="3"/>
        <v>54.115000000000002</v>
      </c>
      <c r="R25" s="88">
        <f t="shared" si="3"/>
        <v>60.356999999999999</v>
      </c>
      <c r="S25" s="88">
        <f t="shared" si="3"/>
        <v>9.6589999999999989</v>
      </c>
      <c r="T25" s="88">
        <f t="shared" si="3"/>
        <v>59.671000000000006</v>
      </c>
      <c r="U25" s="88">
        <f t="shared" si="3"/>
        <v>58.77</v>
      </c>
      <c r="V25" s="88">
        <f t="shared" si="3"/>
        <v>59.759</v>
      </c>
      <c r="W25" s="88">
        <f t="shared" si="3"/>
        <v>85.041999999999987</v>
      </c>
      <c r="X25" s="88">
        <f t="shared" si="3"/>
        <v>91.092999999999989</v>
      </c>
      <c r="Y25" s="88">
        <f t="shared" si="3"/>
        <v>55.626000000000005</v>
      </c>
      <c r="Z25" s="89">
        <f t="shared" si="3"/>
        <v>0</v>
      </c>
      <c r="AA25" s="90">
        <f t="shared" si="3"/>
        <v>1259.7779999999998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51.755000000000003</v>
      </c>
      <c r="C29" s="77">
        <v>48.530999999999999</v>
      </c>
      <c r="D29" s="77">
        <v>45.148000000000003</v>
      </c>
      <c r="E29" s="77">
        <v>41.713000000000001</v>
      </c>
      <c r="F29" s="77">
        <v>41.933999999999997</v>
      </c>
      <c r="G29" s="77">
        <v>49.655000000000001</v>
      </c>
      <c r="H29" s="77">
        <v>69.819000000000003</v>
      </c>
      <c r="I29" s="77">
        <v>23.809000000000001</v>
      </c>
      <c r="J29" s="77">
        <v>44.877000000000002</v>
      </c>
      <c r="K29" s="77">
        <v>64.084000000000003</v>
      </c>
      <c r="L29" s="77">
        <v>90.013000000000005</v>
      </c>
      <c r="M29" s="77">
        <v>103.386</v>
      </c>
      <c r="N29" s="77">
        <v>54.796999999999997</v>
      </c>
      <c r="O29" s="77">
        <v>55.35</v>
      </c>
      <c r="P29" s="77">
        <v>44.853000000000002</v>
      </c>
      <c r="Q29" s="77">
        <v>54.115000000000002</v>
      </c>
      <c r="R29" s="77">
        <v>60.356999999999999</v>
      </c>
      <c r="S29" s="77">
        <v>9.6590000000000007</v>
      </c>
      <c r="T29" s="77">
        <v>59.670999999999999</v>
      </c>
      <c r="U29" s="77">
        <v>58.77</v>
      </c>
      <c r="V29" s="77">
        <v>59.759</v>
      </c>
      <c r="W29" s="77">
        <v>85.042000000000002</v>
      </c>
      <c r="X29" s="77">
        <v>111.611</v>
      </c>
      <c r="Y29" s="77">
        <v>55.625999999999998</v>
      </c>
      <c r="Z29" s="78"/>
      <c r="AA29" s="79">
        <f>SUM(B29:Z29)</f>
        <v>1384.3340000000001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51.755000000000003</v>
      </c>
      <c r="C31" s="62">
        <f t="shared" si="4"/>
        <v>48.530999999999999</v>
      </c>
      <c r="D31" s="62">
        <f t="shared" si="4"/>
        <v>45.148000000000003</v>
      </c>
      <c r="E31" s="62">
        <f t="shared" si="4"/>
        <v>41.713000000000001</v>
      </c>
      <c r="F31" s="62">
        <f t="shared" si="4"/>
        <v>41.933999999999997</v>
      </c>
      <c r="G31" s="62">
        <f t="shared" si="4"/>
        <v>49.655000000000001</v>
      </c>
      <c r="H31" s="62">
        <f t="shared" si="4"/>
        <v>69.819000000000003</v>
      </c>
      <c r="I31" s="62">
        <f t="shared" si="4"/>
        <v>23.809000000000001</v>
      </c>
      <c r="J31" s="62">
        <f t="shared" si="4"/>
        <v>44.877000000000002</v>
      </c>
      <c r="K31" s="62">
        <f t="shared" si="4"/>
        <v>64.084000000000003</v>
      </c>
      <c r="L31" s="62">
        <f t="shared" si="4"/>
        <v>90.013000000000005</v>
      </c>
      <c r="M31" s="62">
        <f t="shared" si="4"/>
        <v>103.386</v>
      </c>
      <c r="N31" s="62">
        <f t="shared" si="4"/>
        <v>54.796999999999997</v>
      </c>
      <c r="O31" s="62">
        <f t="shared" si="4"/>
        <v>55.35</v>
      </c>
      <c r="P31" s="62">
        <f t="shared" si="4"/>
        <v>44.853000000000002</v>
      </c>
      <c r="Q31" s="62">
        <f t="shared" si="4"/>
        <v>54.115000000000002</v>
      </c>
      <c r="R31" s="62">
        <f t="shared" si="4"/>
        <v>60.356999999999999</v>
      </c>
      <c r="S31" s="62">
        <f t="shared" si="4"/>
        <v>9.6590000000000007</v>
      </c>
      <c r="T31" s="62">
        <f t="shared" si="4"/>
        <v>59.670999999999999</v>
      </c>
      <c r="U31" s="62">
        <f t="shared" si="4"/>
        <v>58.77</v>
      </c>
      <c r="V31" s="62">
        <f t="shared" si="4"/>
        <v>59.759</v>
      </c>
      <c r="W31" s="62">
        <f t="shared" si="4"/>
        <v>85.042000000000002</v>
      </c>
      <c r="X31" s="62">
        <f t="shared" si="4"/>
        <v>111.611</v>
      </c>
      <c r="Y31" s="62">
        <f t="shared" si="4"/>
        <v>55.625999999999998</v>
      </c>
      <c r="Z31" s="63">
        <f t="shared" si="4"/>
        <v>0</v>
      </c>
      <c r="AA31" s="64">
        <f t="shared" si="4"/>
        <v>1384.3340000000001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87.8</v>
      </c>
      <c r="J38" s="99">
        <v>66.3</v>
      </c>
      <c r="K38" s="99"/>
      <c r="L38" s="99"/>
      <c r="M38" s="99"/>
      <c r="N38" s="99"/>
      <c r="O38" s="99"/>
      <c r="P38" s="99"/>
      <c r="Q38" s="99"/>
      <c r="R38" s="99"/>
      <c r="S38" s="99">
        <v>109.4</v>
      </c>
      <c r="T38" s="99"/>
      <c r="U38" s="99"/>
      <c r="V38" s="99"/>
      <c r="W38" s="99"/>
      <c r="X38" s="99"/>
      <c r="Y38" s="99"/>
      <c r="Z38" s="100"/>
      <c r="AA38" s="79">
        <f t="shared" si="5"/>
        <v>263.5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87.8</v>
      </c>
      <c r="J39" s="88">
        <f t="shared" si="6"/>
        <v>66.3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109.4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87.8</v>
      </c>
      <c r="J46" s="99">
        <v>66.3</v>
      </c>
      <c r="K46" s="99"/>
      <c r="L46" s="99"/>
      <c r="M46" s="99"/>
      <c r="N46" s="99"/>
      <c r="O46" s="99"/>
      <c r="P46" s="99"/>
      <c r="Q46" s="99"/>
      <c r="R46" s="99"/>
      <c r="S46" s="99">
        <v>109.4</v>
      </c>
      <c r="T46" s="99"/>
      <c r="U46" s="99"/>
      <c r="V46" s="99"/>
      <c r="W46" s="99"/>
      <c r="X46" s="99"/>
      <c r="Y46" s="99"/>
      <c r="Z46" s="100"/>
      <c r="AA46" s="79">
        <f t="shared" si="7"/>
        <v>263.5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87.8</v>
      </c>
      <c r="J48" s="88">
        <f t="shared" si="8"/>
        <v>66.3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109.4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51.755000000000003</v>
      </c>
      <c r="C51" s="88">
        <f t="shared" si="10"/>
        <v>48.530999999999999</v>
      </c>
      <c r="D51" s="88">
        <f t="shared" si="10"/>
        <v>45.147999999999996</v>
      </c>
      <c r="E51" s="88">
        <f t="shared" si="10"/>
        <v>41.713000000000008</v>
      </c>
      <c r="F51" s="88">
        <f t="shared" si="10"/>
        <v>41.93399999999999</v>
      </c>
      <c r="G51" s="88">
        <f t="shared" si="10"/>
        <v>49.655000000000001</v>
      </c>
      <c r="H51" s="88">
        <f t="shared" si="10"/>
        <v>69.818999999999988</v>
      </c>
      <c r="I51" s="88">
        <f t="shared" si="10"/>
        <v>111.60899999999999</v>
      </c>
      <c r="J51" s="88">
        <f t="shared" si="10"/>
        <v>111.17699999999999</v>
      </c>
      <c r="K51" s="88">
        <f t="shared" si="10"/>
        <v>64.084000000000003</v>
      </c>
      <c r="L51" s="88">
        <f t="shared" si="10"/>
        <v>90.013000000000005</v>
      </c>
      <c r="M51" s="88">
        <f t="shared" si="10"/>
        <v>103.38600000000001</v>
      </c>
      <c r="N51" s="88">
        <f t="shared" si="10"/>
        <v>54.796999999999997</v>
      </c>
      <c r="O51" s="88">
        <f t="shared" si="10"/>
        <v>55.349999999999994</v>
      </c>
      <c r="P51" s="88">
        <f t="shared" si="10"/>
        <v>44.852999999999994</v>
      </c>
      <c r="Q51" s="88">
        <f t="shared" si="10"/>
        <v>54.115000000000002</v>
      </c>
      <c r="R51" s="88">
        <f t="shared" si="10"/>
        <v>60.356999999999999</v>
      </c>
      <c r="S51" s="88">
        <f t="shared" si="10"/>
        <v>119.059</v>
      </c>
      <c r="T51" s="88">
        <f t="shared" si="10"/>
        <v>59.671000000000006</v>
      </c>
      <c r="U51" s="88">
        <f t="shared" si="10"/>
        <v>58.77</v>
      </c>
      <c r="V51" s="88">
        <f t="shared" si="10"/>
        <v>59.759</v>
      </c>
      <c r="W51" s="88">
        <f t="shared" si="10"/>
        <v>85.041999999999987</v>
      </c>
      <c r="X51" s="88">
        <f t="shared" si="10"/>
        <v>111.61099999999999</v>
      </c>
      <c r="Y51" s="88">
        <f t="shared" si="10"/>
        <v>55.626000000000005</v>
      </c>
      <c r="Z51" s="89">
        <f t="shared" si="10"/>
        <v>0</v>
      </c>
      <c r="AA51" s="104">
        <f>SUM(B51:Z51)</f>
        <v>1647.8339999999996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87.8</v>
      </c>
      <c r="J4" s="18">
        <v>66.3</v>
      </c>
      <c r="K4" s="18"/>
      <c r="L4" s="18"/>
      <c r="M4" s="18"/>
      <c r="N4" s="18"/>
      <c r="O4" s="18"/>
      <c r="P4" s="18"/>
      <c r="Q4" s="18"/>
      <c r="R4" s="18"/>
      <c r="S4" s="18">
        <v>109.4</v>
      </c>
      <c r="T4" s="18"/>
      <c r="U4" s="18"/>
      <c r="V4" s="18"/>
      <c r="W4" s="18"/>
      <c r="X4" s="18"/>
      <c r="Y4" s="18"/>
      <c r="Z4" s="19"/>
      <c r="AA4" s="111">
        <f>SUM(B4:Z4)</f>
        <v>263.5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84.47</v>
      </c>
      <c r="C7" s="117">
        <v>83</v>
      </c>
      <c r="D7" s="117">
        <v>82.66</v>
      </c>
      <c r="E7" s="117">
        <v>83</v>
      </c>
      <c r="F7" s="117">
        <v>83</v>
      </c>
      <c r="G7" s="117">
        <v>90.04</v>
      </c>
      <c r="H7" s="117">
        <v>104.3</v>
      </c>
      <c r="I7" s="117">
        <v>147</v>
      </c>
      <c r="J7" s="117">
        <v>152.28</v>
      </c>
      <c r="K7" s="117">
        <v>124.4</v>
      </c>
      <c r="L7" s="117">
        <v>120.54</v>
      </c>
      <c r="M7" s="117">
        <v>105.37</v>
      </c>
      <c r="N7" s="117">
        <v>113.9</v>
      </c>
      <c r="O7" s="117">
        <v>118.78</v>
      </c>
      <c r="P7" s="117">
        <v>125</v>
      </c>
      <c r="Q7" s="117">
        <v>137.72</v>
      </c>
      <c r="R7" s="117">
        <v>152.38999999999999</v>
      </c>
      <c r="S7" s="117">
        <v>182.74</v>
      </c>
      <c r="T7" s="117">
        <v>145.35</v>
      </c>
      <c r="U7" s="117">
        <v>129.96</v>
      </c>
      <c r="V7" s="117">
        <v>114.68</v>
      </c>
      <c r="W7" s="117">
        <v>95</v>
      </c>
      <c r="X7" s="117">
        <v>64.739999999999995</v>
      </c>
      <c r="Y7" s="117">
        <v>86.09</v>
      </c>
      <c r="Z7" s="118"/>
      <c r="AA7" s="119">
        <f>IF(SUM(B7:Z7)&lt;&gt;0,AVERAGEIF(B7:Z7,"&lt;&gt;"""),"")</f>
        <v>113.60041666666666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87.8</v>
      </c>
      <c r="J23" s="133">
        <v>66.3</v>
      </c>
      <c r="K23" s="133"/>
      <c r="L23" s="133"/>
      <c r="M23" s="133"/>
      <c r="N23" s="133"/>
      <c r="O23" s="133"/>
      <c r="P23" s="133"/>
      <c r="Q23" s="133"/>
      <c r="R23" s="133"/>
      <c r="S23" s="133">
        <v>109.4</v>
      </c>
      <c r="T23" s="133"/>
      <c r="U23" s="133"/>
      <c r="V23" s="133"/>
      <c r="W23" s="133"/>
      <c r="X23" s="133"/>
      <c r="Y23" s="133"/>
      <c r="Z23" s="131"/>
      <c r="AA23" s="132">
        <f t="shared" si="2"/>
        <v>263.5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87.8</v>
      </c>
      <c r="J24" s="135">
        <f t="shared" si="3"/>
        <v>66.3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109.4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2023-12-03T14:17:45Z</dcterms:created>
  <dcterms:modified xsi:type="dcterms:W3CDTF">2023-12-03T14:17:46Z</dcterms:modified>
</cp:coreProperties>
</file>