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<sst xmlns="http://schemas.openxmlformats.org/spreadsheetml/2006/main" count="117" uniqueCount="53">
  <si>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02/12/2023 16:19:16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</si>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</sst>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17.655000000000001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6-4737-AB65-7273380A33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76-4737-AB65-7273380A33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A76-4737-AB65-7273380A33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87.8</c:v>
                </c:pt>
                <c:pt idx="11">
                  <c:v>72.5</c:v>
                </c:pt>
                <c:pt idx="12">
                  <c:v>53.8</c:v>
                </c:pt>
                <c:pt idx="13">
                  <c:v>0</c:v>
                </c:pt>
                <c:pt idx="14">
                  <c:v>61.1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76-4737-AB65-7273380A33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5.41</c:v>
                </c:pt>
                <c:pt idx="2">
                  <c:v>4.2969999999999997</c:v>
                </c:pt>
                <c:pt idx="3">
                  <c:v>20.243000000000002</c:v>
                </c:pt>
                <c:pt idx="4">
                  <c:v>21.811999999999998</c:v>
                </c:pt>
                <c:pt idx="5">
                  <c:v>4.5959999999999992</c:v>
                </c:pt>
                <c:pt idx="7">
                  <c:v>16.170999999999999</c:v>
                </c:pt>
                <c:pt idx="8">
                  <c:v>28.475000000000001</c:v>
                </c:pt>
                <c:pt idx="9">
                  <c:v>27.679000000000002</c:v>
                </c:pt>
                <c:pt idx="10">
                  <c:v>31.604000000000003</c:v>
                </c:pt>
                <c:pt idx="11">
                  <c:v>23.062000000000001</c:v>
                </c:pt>
                <c:pt idx="12">
                  <c:v>6.4399999999999995</c:v>
                </c:pt>
                <c:pt idx="13">
                  <c:v>7.0410000000000004</c:v>
                </c:pt>
                <c:pt idx="14">
                  <c:v>5.3959999999999999</c:v>
                </c:pt>
                <c:pt idx="15">
                  <c:v>10.234</c:v>
                </c:pt>
                <c:pt idx="16">
                  <c:v>0.80800000000000005</c:v>
                </c:pt>
                <c:pt idx="17">
                  <c:v>0.62</c:v>
                </c:pt>
                <c:pt idx="18">
                  <c:v>0.47599999999999998</c:v>
                </c:pt>
                <c:pt idx="19">
                  <c:v>0.37</c:v>
                </c:pt>
                <c:pt idx="20">
                  <c:v>0.39100000000000001</c:v>
                </c:pt>
                <c:pt idx="21">
                  <c:v>4.3499999999999996</c:v>
                </c:pt>
                <c:pt idx="22">
                  <c:v>4.6909999999999998</c:v>
                </c:pt>
                <c:pt idx="23">
                  <c:v>0.33800000000000002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76-4737-AB65-7273380A33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76-4737-AB65-7273380A33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8.5410000000000004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76-4737-AB65-7273380A3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20.957999999999998</c:v>
                </c:pt>
                <c:pt idx="1">
                  <c:v>7.0580000000000007</c:v>
                </c:pt>
                <c:pt idx="2">
                  <c:v>5.9009999999999998</c:v>
                </c:pt>
                <c:pt idx="3">
                  <c:v>21.411999999999999</c:v>
                </c:pt>
                <c:pt idx="4">
                  <c:v>23.21</c:v>
                </c:pt>
                <c:pt idx="5">
                  <c:v>6.2759999999999998</c:v>
                </c:pt>
                <c:pt idx="6">
                  <c:v>9.4050000000000011</c:v>
                </c:pt>
                <c:pt idx="7">
                  <c:v>16.721</c:v>
                </c:pt>
                <c:pt idx="8">
                  <c:v>60.774000000000001</c:v>
                </c:pt>
                <c:pt idx="9">
                  <c:v>62.400000000000006</c:v>
                </c:pt>
                <c:pt idx="10">
                  <c:v>119.413</c:v>
                </c:pt>
                <c:pt idx="11">
                  <c:v>95.586999999999989</c:v>
                </c:pt>
                <c:pt idx="12">
                  <c:v>60.265000000000001</c:v>
                </c:pt>
                <c:pt idx="13">
                  <c:v>48.562000000000005</c:v>
                </c:pt>
                <c:pt idx="14">
                  <c:v>66.537999999999997</c:v>
                </c:pt>
                <c:pt idx="15">
                  <c:v>27.292999999999996</c:v>
                </c:pt>
                <c:pt idx="16">
                  <c:v>63.402999999999999</c:v>
                </c:pt>
                <c:pt idx="17">
                  <c:v>79.299000000000007</c:v>
                </c:pt>
                <c:pt idx="18">
                  <c:v>32.525999999999996</c:v>
                </c:pt>
                <c:pt idx="19">
                  <c:v>31.978000000000002</c:v>
                </c:pt>
                <c:pt idx="20">
                  <c:v>25.131999999999998</c:v>
                </c:pt>
                <c:pt idx="21">
                  <c:v>34.270000000000003</c:v>
                </c:pt>
                <c:pt idx="22">
                  <c:v>13.541</c:v>
                </c:pt>
                <c:pt idx="23">
                  <c:v>30.327999999999996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76-4737-AB65-7273380A3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20.73</c:v>
                </c:pt>
                <c:pt idx="1">
                  <c:v>56.85</c:v>
                </c:pt>
                <c:pt idx="2">
                  <c:v>38.42</c:v>
                </c:pt>
                <c:pt idx="3">
                  <c:v>30.01</c:v>
                </c:pt>
                <c:pt idx="4">
                  <c:v>31.92</c:v>
                </c:pt>
                <c:pt idx="5">
                  <c:v>38.590000000000003</c:v>
                </c:pt>
                <c:pt idx="6">
                  <c:v>52.25</c:v>
                </c:pt>
                <c:pt idx="7">
                  <c:v>82.47</c:v>
                </c:pt>
                <c:pt idx="8">
                  <c:v>92.65</c:v>
                </c:pt>
                <c:pt idx="9">
                  <c:v>96.34</c:v>
                </c:pt>
                <c:pt idx="10">
                  <c:v>97.38</c:v>
                </c:pt>
                <c:pt idx="11">
                  <c:v>97.38</c:v>
                </c:pt>
                <c:pt idx="12">
                  <c:v>97.38</c:v>
                </c:pt>
                <c:pt idx="13">
                  <c:v>95</c:v>
                </c:pt>
                <c:pt idx="14">
                  <c:v>97.38</c:v>
                </c:pt>
                <c:pt idx="15">
                  <c:v>109.25</c:v>
                </c:pt>
                <c:pt idx="16">
                  <c:v>86.79</c:v>
                </c:pt>
                <c:pt idx="17">
                  <c:v>97.9</c:v>
                </c:pt>
                <c:pt idx="18">
                  <c:v>121.39</c:v>
                </c:pt>
                <c:pt idx="19">
                  <c:v>118.38</c:v>
                </c:pt>
                <c:pt idx="20">
                  <c:v>106.72</c:v>
                </c:pt>
                <c:pt idx="21">
                  <c:v>95</c:v>
                </c:pt>
                <c:pt idx="22">
                  <c:v>94.14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76-4737-AB65-7273380A3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20.958000000000002</v>
      </c>
      <c r="C4" s="18">
        <v>7.0579999999999998</v>
      </c>
      <c r="D4" s="18">
        <v>5.9009999999999998</v>
      </c>
      <c r="E4" s="18">
        <v>21.411999999999999</v>
      </c>
      <c r="F4" s="18">
        <v>23.21</v>
      </c>
      <c r="G4" s="18">
        <v>6.2759999999999998</v>
      </c>
      <c r="H4" s="18">
        <v>9.4050000000000011</v>
      </c>
      <c r="I4" s="18">
        <v>16.721</v>
      </c>
      <c r="J4" s="18">
        <v>60.774000000000001</v>
      </c>
      <c r="K4" s="18">
        <v>62.4</v>
      </c>
      <c r="L4" s="18">
        <v>119.404</v>
      </c>
      <c r="M4" s="18">
        <v>95.561999999999998</v>
      </c>
      <c r="N4" s="18">
        <v>60.239999999999988</v>
      </c>
      <c r="O4" s="18">
        <v>48.561999999999998</v>
      </c>
      <c r="P4" s="18">
        <v>66.495999999999995</v>
      </c>
      <c r="Q4" s="18">
        <v>27.292999999999999</v>
      </c>
      <c r="R4" s="18">
        <v>63.402999999999999</v>
      </c>
      <c r="S4" s="18">
        <v>79.299000000000007</v>
      </c>
      <c r="T4" s="18">
        <v>32.525999999999996</v>
      </c>
      <c r="U4" s="18">
        <v>31.978000000000002</v>
      </c>
      <c r="V4" s="18">
        <v>25.131999999999998</v>
      </c>
      <c r="W4" s="18">
        <v>34.270000000000003</v>
      </c>
      <c r="X4" s="18">
        <v>13.541</v>
      </c>
      <c r="Y4" s="18">
        <v>30.327999999999999</v>
      </c>
      <c r="Z4" s="19"/>
      <c r="AA4" s="20">
        <f>SUM(B4:Z4)</f>
        <v>962.14899999999989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20.73</v>
      </c>
      <c r="C7" s="28">
        <v>56.85</v>
      </c>
      <c r="D7" s="28">
        <v>38.42</v>
      </c>
      <c r="E7" s="28">
        <v>30.01</v>
      </c>
      <c r="F7" s="28">
        <v>31.92</v>
      </c>
      <c r="G7" s="28">
        <v>38.590000000000003</v>
      </c>
      <c r="H7" s="28">
        <v>52.25</v>
      </c>
      <c r="I7" s="28">
        <v>82.47</v>
      </c>
      <c r="J7" s="28">
        <v>92.65</v>
      </c>
      <c r="K7" s="28">
        <v>96.34</v>
      </c>
      <c r="L7" s="28">
        <v>97.38</v>
      </c>
      <c r="M7" s="28">
        <v>97.38</v>
      </c>
      <c r="N7" s="28">
        <v>97.38</v>
      </c>
      <c r="O7" s="28">
        <v>95</v>
      </c>
      <c r="P7" s="28">
        <v>97.38</v>
      </c>
      <c r="Q7" s="28">
        <v>109.25</v>
      </c>
      <c r="R7" s="28">
        <v>86.79</v>
      </c>
      <c r="S7" s="28">
        <v>97.9</v>
      </c>
      <c r="T7" s="28">
        <v>121.39</v>
      </c>
      <c r="U7" s="28">
        <v>118.38</v>
      </c>
      <c r="V7" s="28">
        <v>106.72</v>
      </c>
      <c r="W7" s="28">
        <v>95</v>
      </c>
      <c r="X7" s="28">
        <v>94.14</v>
      </c>
      <c r="Y7" s="28">
        <v>95</v>
      </c>
      <c r="Z7" s="29"/>
      <c r="AA7" s="30">
        <f>IF(SUM(B7:Z7)&lt;&gt;0,AVERAGEIF(B7:Z7,"&lt;&gt;"""),"")</f>
        <v>81.221666666666678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17.655000000000001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17.655000000000001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8.5410000000000004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8.5410000000000004</v>
      </c>
    </row>
    <row r="14" spans="1:27" ht="25.15" customHeight="1" x14ac:dyDescent="0.2">
      <c r="A14" s="55" t="s">
        <v>10</v>
      </c>
      <c r="B14" s="56"/>
      <c r="C14" s="57">
        <v>5.41</v>
      </c>
      <c r="D14" s="57">
        <v>4.2969999999999997</v>
      </c>
      <c r="E14" s="57">
        <v>20.243000000000002</v>
      </c>
      <c r="F14" s="57">
        <v>21.811999999999998</v>
      </c>
      <c r="G14" s="57">
        <v>4.5959999999999992</v>
      </c>
      <c r="H14" s="57"/>
      <c r="I14" s="57">
        <v>16.170999999999999</v>
      </c>
      <c r="J14" s="57">
        <v>28.475000000000001</v>
      </c>
      <c r="K14" s="57">
        <v>27.679000000000002</v>
      </c>
      <c r="L14" s="57">
        <v>31.604000000000003</v>
      </c>
      <c r="M14" s="57">
        <v>23.062000000000001</v>
      </c>
      <c r="N14" s="57">
        <v>6.4399999999999995</v>
      </c>
      <c r="O14" s="57">
        <v>7.0410000000000004</v>
      </c>
      <c r="P14" s="57">
        <v>5.3959999999999999</v>
      </c>
      <c r="Q14" s="57">
        <v>10.234</v>
      </c>
      <c r="R14" s="57">
        <v>0.80800000000000005</v>
      </c>
      <c r="S14" s="57">
        <v>0.62</v>
      </c>
      <c r="T14" s="57">
        <v>0.47599999999999998</v>
      </c>
      <c r="U14" s="57">
        <v>0.37</v>
      </c>
      <c r="V14" s="57">
        <v>0.39100000000000001</v>
      </c>
      <c r="W14" s="57">
        <v>4.3499999999999996</v>
      </c>
      <c r="X14" s="57">
        <v>4.6909999999999998</v>
      </c>
      <c r="Y14" s="57">
        <v>0.33800000000000002</v>
      </c>
      <c r="Z14" s="58"/>
      <c r="AA14" s="59">
        <f t="shared" si="0"/>
        <v>224.50399999999999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17.655000000000001</v>
      </c>
      <c r="C16" s="62">
        <f t="shared" ref="C16:Z16" si="1">IF(LEN(C$2)&gt;0,SUM(C10:C15),"")</f>
        <v>5.41</v>
      </c>
      <c r="D16" s="62">
        <f t="shared" si="1"/>
        <v>4.2969999999999997</v>
      </c>
      <c r="E16" s="62">
        <f t="shared" si="1"/>
        <v>20.243000000000002</v>
      </c>
      <c r="F16" s="62">
        <f t="shared" si="1"/>
        <v>21.811999999999998</v>
      </c>
      <c r="G16" s="62">
        <f t="shared" si="1"/>
        <v>4.5959999999999992</v>
      </c>
      <c r="H16" s="62">
        <f t="shared" si="1"/>
        <v>8.5410000000000004</v>
      </c>
      <c r="I16" s="62">
        <f t="shared" si="1"/>
        <v>16.170999999999999</v>
      </c>
      <c r="J16" s="62">
        <f t="shared" si="1"/>
        <v>28.475000000000001</v>
      </c>
      <c r="K16" s="62">
        <f t="shared" si="1"/>
        <v>27.679000000000002</v>
      </c>
      <c r="L16" s="62">
        <f t="shared" si="1"/>
        <v>31.604000000000003</v>
      </c>
      <c r="M16" s="62">
        <f t="shared" si="1"/>
        <v>23.062000000000001</v>
      </c>
      <c r="N16" s="62">
        <f t="shared" si="1"/>
        <v>6.4399999999999995</v>
      </c>
      <c r="O16" s="62">
        <f t="shared" si="1"/>
        <v>7.0410000000000004</v>
      </c>
      <c r="P16" s="62">
        <f t="shared" si="1"/>
        <v>5.3959999999999999</v>
      </c>
      <c r="Q16" s="62">
        <f t="shared" si="1"/>
        <v>10.234</v>
      </c>
      <c r="R16" s="62">
        <f t="shared" si="1"/>
        <v>0.80800000000000005</v>
      </c>
      <c r="S16" s="62">
        <f t="shared" si="1"/>
        <v>0.62</v>
      </c>
      <c r="T16" s="62">
        <f t="shared" si="1"/>
        <v>0.47599999999999998</v>
      </c>
      <c r="U16" s="62">
        <f t="shared" si="1"/>
        <v>0.37</v>
      </c>
      <c r="V16" s="62">
        <f t="shared" si="1"/>
        <v>0.39100000000000001</v>
      </c>
      <c r="W16" s="62">
        <f t="shared" si="1"/>
        <v>4.3499999999999996</v>
      </c>
      <c r="X16" s="62">
        <f t="shared" si="1"/>
        <v>4.6909999999999998</v>
      </c>
      <c r="Y16" s="62">
        <f t="shared" si="1"/>
        <v>0.33800000000000002</v>
      </c>
      <c r="Z16" s="63" t="str">
        <f t="shared" si="1"/>
        <v/>
      </c>
      <c r="AA16" s="64">
        <f>SUM(AA10:AA15)</f>
        <v>250.7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59.61</v>
      </c>
      <c r="S19" s="72">
        <v>75</v>
      </c>
      <c r="T19" s="72">
        <v>28</v>
      </c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190.61</v>
      </c>
    </row>
    <row r="20" spans="1:27" ht="25.15" customHeight="1" x14ac:dyDescent="0.2">
      <c r="A20" s="75" t="s">
        <v>15</v>
      </c>
      <c r="B20" s="76">
        <v>7.2999999999999995E-2</v>
      </c>
      <c r="C20" s="77">
        <v>0.30100000000000005</v>
      </c>
      <c r="D20" s="77">
        <v>6.6000000000000003E-2</v>
      </c>
      <c r="E20" s="77">
        <v>6.7000000000000004E-2</v>
      </c>
      <c r="F20" s="77">
        <v>6.8000000000000005E-2</v>
      </c>
      <c r="G20" s="77">
        <v>7.0000000000000007E-2</v>
      </c>
      <c r="H20" s="77"/>
      <c r="I20" s="77">
        <v>0.51500000000000001</v>
      </c>
      <c r="J20" s="77">
        <v>31.332999999999998</v>
      </c>
      <c r="K20" s="77">
        <v>32.317999999999998</v>
      </c>
      <c r="L20" s="77"/>
      <c r="M20" s="77"/>
      <c r="N20" s="77"/>
      <c r="O20" s="77">
        <v>40.521000000000001</v>
      </c>
      <c r="P20" s="77"/>
      <c r="Q20" s="77">
        <v>17.059000000000001</v>
      </c>
      <c r="R20" s="77"/>
      <c r="S20" s="77"/>
      <c r="T20" s="77"/>
      <c r="U20" s="77"/>
      <c r="V20" s="77">
        <v>24.542999999999999</v>
      </c>
      <c r="W20" s="77">
        <v>29.92</v>
      </c>
      <c r="X20" s="77">
        <v>7.2080000000000002</v>
      </c>
      <c r="Y20" s="77">
        <v>29.99</v>
      </c>
      <c r="Z20" s="78"/>
      <c r="AA20" s="79">
        <f t="shared" si="2"/>
        <v>214.05199999999999</v>
      </c>
    </row>
    <row r="21" spans="1:27" ht="25.15" customHeight="1" x14ac:dyDescent="0.2">
      <c r="A21" s="75" t="s">
        <v>16</v>
      </c>
      <c r="B21" s="80">
        <v>3.23</v>
      </c>
      <c r="C21" s="81">
        <v>1.347</v>
      </c>
      <c r="D21" s="81">
        <v>1.538</v>
      </c>
      <c r="E21" s="81">
        <v>1.1020000000000001</v>
      </c>
      <c r="F21" s="81">
        <v>1.33</v>
      </c>
      <c r="G21" s="81">
        <v>1.61</v>
      </c>
      <c r="H21" s="81">
        <v>0.86399999999999999</v>
      </c>
      <c r="I21" s="81">
        <v>3.5000000000000003E-2</v>
      </c>
      <c r="J21" s="81">
        <v>0.96599999999999997</v>
      </c>
      <c r="K21" s="81">
        <v>2.403</v>
      </c>
      <c r="L21" s="81"/>
      <c r="M21" s="81"/>
      <c r="N21" s="81"/>
      <c r="O21" s="81">
        <v>1</v>
      </c>
      <c r="P21" s="81"/>
      <c r="Q21" s="81"/>
      <c r="R21" s="81">
        <v>2.9849999999999999</v>
      </c>
      <c r="S21" s="81">
        <v>3.6789999999999998</v>
      </c>
      <c r="T21" s="81">
        <v>4.05</v>
      </c>
      <c r="U21" s="81">
        <v>3.6080000000000001</v>
      </c>
      <c r="V21" s="81">
        <v>0.19800000000000001</v>
      </c>
      <c r="W21" s="81"/>
      <c r="X21" s="81">
        <v>1.6419999999999999</v>
      </c>
      <c r="Y21" s="81"/>
      <c r="Z21" s="78"/>
      <c r="AA21" s="79">
        <f t="shared" si="2"/>
        <v>31.587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3.3029999999999999</v>
      </c>
      <c r="C25" s="88">
        <f t="shared" ref="C25:Z25" si="3">IF(LEN(C$2)&gt;0,SUM(C19:C24),"")</f>
        <v>1.6480000000000001</v>
      </c>
      <c r="D25" s="88">
        <f t="shared" si="3"/>
        <v>1.6040000000000001</v>
      </c>
      <c r="E25" s="88">
        <f t="shared" si="3"/>
        <v>1.169</v>
      </c>
      <c r="F25" s="88">
        <f t="shared" si="3"/>
        <v>1.3980000000000001</v>
      </c>
      <c r="G25" s="88">
        <f t="shared" si="3"/>
        <v>1.6800000000000002</v>
      </c>
      <c r="H25" s="88">
        <f t="shared" si="3"/>
        <v>0.86399999999999999</v>
      </c>
      <c r="I25" s="88">
        <f t="shared" si="3"/>
        <v>0.55000000000000004</v>
      </c>
      <c r="J25" s="88">
        <f t="shared" si="3"/>
        <v>32.298999999999999</v>
      </c>
      <c r="K25" s="88">
        <f t="shared" si="3"/>
        <v>34.720999999999997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41.521000000000001</v>
      </c>
      <c r="P25" s="88">
        <f t="shared" si="3"/>
        <v>0</v>
      </c>
      <c r="Q25" s="88">
        <f t="shared" si="3"/>
        <v>17.059000000000001</v>
      </c>
      <c r="R25" s="88">
        <f t="shared" si="3"/>
        <v>62.594999999999999</v>
      </c>
      <c r="S25" s="88">
        <f t="shared" si="3"/>
        <v>78.679000000000002</v>
      </c>
      <c r="T25" s="88">
        <f t="shared" si="3"/>
        <v>32.049999999999997</v>
      </c>
      <c r="U25" s="88">
        <f t="shared" si="3"/>
        <v>31.608000000000001</v>
      </c>
      <c r="V25" s="88">
        <f t="shared" si="3"/>
        <v>24.741</v>
      </c>
      <c r="W25" s="88">
        <f t="shared" si="3"/>
        <v>29.92</v>
      </c>
      <c r="X25" s="88">
        <f t="shared" si="3"/>
        <v>8.85</v>
      </c>
      <c r="Y25" s="88">
        <f t="shared" si="3"/>
        <v>29.99</v>
      </c>
      <c r="Z25" s="89" t="str">
        <f t="shared" si="3"/>
        <v/>
      </c>
      <c r="AA25" s="90">
        <f>SUM(AA19:AA24)</f>
        <v>436.24900000000002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20.957999999999998</v>
      </c>
      <c r="C29" s="77">
        <v>7.0579999999999998</v>
      </c>
      <c r="D29" s="77">
        <v>5.9009999999999998</v>
      </c>
      <c r="E29" s="77">
        <v>21.411999999999999</v>
      </c>
      <c r="F29" s="77">
        <v>23.21</v>
      </c>
      <c r="G29" s="77">
        <v>6.2759999999999998</v>
      </c>
      <c r="H29" s="77">
        <v>9.4049999999999994</v>
      </c>
      <c r="I29" s="77">
        <v>16.721</v>
      </c>
      <c r="J29" s="77">
        <v>60.774000000000001</v>
      </c>
      <c r="K29" s="77">
        <v>62.4</v>
      </c>
      <c r="L29" s="77">
        <v>31.603999999999999</v>
      </c>
      <c r="M29" s="77">
        <v>23.062000000000001</v>
      </c>
      <c r="N29" s="77">
        <v>6.44</v>
      </c>
      <c r="O29" s="77">
        <v>48.561999999999998</v>
      </c>
      <c r="P29" s="77">
        <v>5.3959999999999999</v>
      </c>
      <c r="Q29" s="77">
        <v>27.292999999999999</v>
      </c>
      <c r="R29" s="77">
        <v>63.402999999999999</v>
      </c>
      <c r="S29" s="77">
        <v>79.299000000000007</v>
      </c>
      <c r="T29" s="77">
        <v>32.526000000000003</v>
      </c>
      <c r="U29" s="77">
        <v>31.978000000000002</v>
      </c>
      <c r="V29" s="77">
        <v>25.132000000000001</v>
      </c>
      <c r="W29" s="77">
        <v>34.270000000000003</v>
      </c>
      <c r="X29" s="77">
        <v>13.541</v>
      </c>
      <c r="Y29" s="77">
        <v>30.327999999999999</v>
      </c>
      <c r="Z29" s="78"/>
      <c r="AA29" s="79">
        <f>SUM(B29:Z29)</f>
        <v>686.94899999999996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20.957999999999998</v>
      </c>
      <c r="C31" s="62">
        <f t="shared" ref="C31:Z31" si="4">IF(LEN(C$2)&gt;0,SUM(C28:C30),"")</f>
        <v>7.0579999999999998</v>
      </c>
      <c r="D31" s="62">
        <f t="shared" si="4"/>
        <v>5.9009999999999998</v>
      </c>
      <c r="E31" s="62">
        <f t="shared" si="4"/>
        <v>21.411999999999999</v>
      </c>
      <c r="F31" s="62">
        <f t="shared" si="4"/>
        <v>23.21</v>
      </c>
      <c r="G31" s="62">
        <f t="shared" si="4"/>
        <v>6.2759999999999998</v>
      </c>
      <c r="H31" s="62">
        <f t="shared" si="4"/>
        <v>9.4049999999999994</v>
      </c>
      <c r="I31" s="62">
        <f t="shared" si="4"/>
        <v>16.721</v>
      </c>
      <c r="J31" s="62">
        <f t="shared" si="4"/>
        <v>60.774000000000001</v>
      </c>
      <c r="K31" s="62">
        <f t="shared" si="4"/>
        <v>62.4</v>
      </c>
      <c r="L31" s="62">
        <f t="shared" si="4"/>
        <v>31.603999999999999</v>
      </c>
      <c r="M31" s="62">
        <f t="shared" si="4"/>
        <v>23.062000000000001</v>
      </c>
      <c r="N31" s="62">
        <f t="shared" si="4"/>
        <v>6.44</v>
      </c>
      <c r="O31" s="62">
        <f t="shared" si="4"/>
        <v>48.561999999999998</v>
      </c>
      <c r="P31" s="62">
        <f t="shared" si="4"/>
        <v>5.3959999999999999</v>
      </c>
      <c r="Q31" s="62">
        <f t="shared" si="4"/>
        <v>27.292999999999999</v>
      </c>
      <c r="R31" s="62">
        <f t="shared" si="4"/>
        <v>63.402999999999999</v>
      </c>
      <c r="S31" s="62">
        <f t="shared" si="4"/>
        <v>79.299000000000007</v>
      </c>
      <c r="T31" s="62">
        <f t="shared" si="4"/>
        <v>32.526000000000003</v>
      </c>
      <c r="U31" s="62">
        <f t="shared" si="4"/>
        <v>31.978000000000002</v>
      </c>
      <c r="V31" s="62">
        <f t="shared" si="4"/>
        <v>25.132000000000001</v>
      </c>
      <c r="W31" s="62">
        <f t="shared" si="4"/>
        <v>34.270000000000003</v>
      </c>
      <c r="X31" s="62">
        <f t="shared" si="4"/>
        <v>13.541</v>
      </c>
      <c r="Y31" s="62">
        <f t="shared" si="4"/>
        <v>30.327999999999999</v>
      </c>
      <c r="Z31" s="63" t="str">
        <f t="shared" si="4"/>
        <v/>
      </c>
      <c r="AA31" s="64">
        <f>SUM(AA28:AA30)</f>
        <v>686.94899999999996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87.8</v>
      </c>
      <c r="M38" s="99">
        <v>72.5</v>
      </c>
      <c r="N38" s="99">
        <v>53.8</v>
      </c>
      <c r="O38" s="99"/>
      <c r="P38" s="99">
        <v>61.1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275.20000000000005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87.8</v>
      </c>
      <c r="M39" s="88">
        <f t="shared" si="6"/>
        <v>72.5</v>
      </c>
      <c r="N39" s="88">
        <f t="shared" si="6"/>
        <v>53.8</v>
      </c>
      <c r="O39" s="88">
        <f t="shared" si="6"/>
        <v>0</v>
      </c>
      <c r="P39" s="88">
        <f t="shared" si="6"/>
        <v>61.1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275.20000000000005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87.8</v>
      </c>
      <c r="M46" s="99">
        <v>72.5</v>
      </c>
      <c r="N46" s="99">
        <v>53.8</v>
      </c>
      <c r="O46" s="99"/>
      <c r="P46" s="99">
        <v>61.1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275.20000000000005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87.8</v>
      </c>
      <c r="M48" s="88">
        <f t="shared" si="8"/>
        <v>72.5</v>
      </c>
      <c r="N48" s="88">
        <f t="shared" si="8"/>
        <v>53.8</v>
      </c>
      <c r="O48" s="88">
        <f t="shared" si="8"/>
        <v>0</v>
      </c>
      <c r="P48" s="88">
        <f t="shared" si="8"/>
        <v>61.1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275.20000000000005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20.958000000000002</v>
      </c>
      <c r="C51" s="88">
        <f t="shared" si="10"/>
        <v>7.0579999999999998</v>
      </c>
      <c r="D51" s="88">
        <f t="shared" si="10"/>
        <v>5.9009999999999998</v>
      </c>
      <c r="E51" s="88">
        <f t="shared" si="10"/>
        <v>21.412000000000003</v>
      </c>
      <c r="F51" s="88">
        <f t="shared" si="10"/>
        <v>23.209999999999997</v>
      </c>
      <c r="G51" s="88">
        <f t="shared" si="10"/>
        <v>6.2759999999999998</v>
      </c>
      <c r="H51" s="88">
        <f t="shared" si="10"/>
        <v>9.4050000000000011</v>
      </c>
      <c r="I51" s="88">
        <f t="shared" si="10"/>
        <v>16.721</v>
      </c>
      <c r="J51" s="88">
        <f t="shared" si="10"/>
        <v>60.774000000000001</v>
      </c>
      <c r="K51" s="88">
        <f t="shared" si="10"/>
        <v>62.4</v>
      </c>
      <c r="L51" s="88">
        <f t="shared" si="10"/>
        <v>119.404</v>
      </c>
      <c r="M51" s="88">
        <f t="shared" si="10"/>
        <v>95.561999999999998</v>
      </c>
      <c r="N51" s="88">
        <f t="shared" si="10"/>
        <v>60.239999999999995</v>
      </c>
      <c r="O51" s="88">
        <f t="shared" si="10"/>
        <v>48.561999999999998</v>
      </c>
      <c r="P51" s="88">
        <f t="shared" si="10"/>
        <v>66.495999999999995</v>
      </c>
      <c r="Q51" s="88">
        <f t="shared" si="10"/>
        <v>27.292999999999999</v>
      </c>
      <c r="R51" s="88">
        <f t="shared" si="10"/>
        <v>63.402999999999999</v>
      </c>
      <c r="S51" s="88">
        <f t="shared" si="10"/>
        <v>79.299000000000007</v>
      </c>
      <c r="T51" s="88">
        <f t="shared" si="10"/>
        <v>32.525999999999996</v>
      </c>
      <c r="U51" s="88">
        <f t="shared" si="10"/>
        <v>31.978000000000002</v>
      </c>
      <c r="V51" s="88">
        <f t="shared" si="10"/>
        <v>25.131999999999998</v>
      </c>
      <c r="W51" s="88">
        <f t="shared" si="10"/>
        <v>34.270000000000003</v>
      </c>
      <c r="X51" s="88">
        <f t="shared" si="10"/>
        <v>13.541</v>
      </c>
      <c r="Y51" s="88">
        <f t="shared" si="10"/>
        <v>30.327999999999999</v>
      </c>
      <c r="Z51" s="89" t="str">
        <f t="shared" si="10"/>
        <v/>
      </c>
      <c r="AA51" s="104">
        <f>SUM(B51:Z51)</f>
        <v>962.14899999999989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20.957999999999998</v>
      </c>
      <c r="C4" s="18">
        <v>7.0580000000000007</v>
      </c>
      <c r="D4" s="18">
        <v>5.9009999999999998</v>
      </c>
      <c r="E4" s="18">
        <v>21.411999999999999</v>
      </c>
      <c r="F4" s="18">
        <v>23.21</v>
      </c>
      <c r="G4" s="18">
        <v>6.2759999999999998</v>
      </c>
      <c r="H4" s="18">
        <v>9.4050000000000011</v>
      </c>
      <c r="I4" s="18">
        <v>16.721</v>
      </c>
      <c r="J4" s="18">
        <v>60.774000000000001</v>
      </c>
      <c r="K4" s="18">
        <v>62.400000000000006</v>
      </c>
      <c r="L4" s="18">
        <v>119.413</v>
      </c>
      <c r="M4" s="18">
        <v>95.586999999999989</v>
      </c>
      <c r="N4" s="18">
        <v>60.265000000000001</v>
      </c>
      <c r="O4" s="18">
        <v>48.562000000000005</v>
      </c>
      <c r="P4" s="18">
        <v>66.537999999999997</v>
      </c>
      <c r="Q4" s="18">
        <v>27.292999999999996</v>
      </c>
      <c r="R4" s="18">
        <v>63.402999999999999</v>
      </c>
      <c r="S4" s="18">
        <v>79.299000000000007</v>
      </c>
      <c r="T4" s="18">
        <v>32.525999999999996</v>
      </c>
      <c r="U4" s="18">
        <v>31.978000000000002</v>
      </c>
      <c r="V4" s="18">
        <v>25.131999999999998</v>
      </c>
      <c r="W4" s="18">
        <v>34.270000000000003</v>
      </c>
      <c r="X4" s="18">
        <v>13.541</v>
      </c>
      <c r="Y4" s="18">
        <v>30.327999999999996</v>
      </c>
      <c r="Z4" s="19"/>
      <c r="AA4" s="20">
        <f>SUM(B4:Z4)</f>
        <v>962.24999999999989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20.73</v>
      </c>
      <c r="C7" s="28">
        <v>56.85</v>
      </c>
      <c r="D7" s="28">
        <v>38.42</v>
      </c>
      <c r="E7" s="28">
        <v>30.01</v>
      </c>
      <c r="F7" s="28">
        <v>31.92</v>
      </c>
      <c r="G7" s="28">
        <v>38.590000000000003</v>
      </c>
      <c r="H7" s="28">
        <v>52.25</v>
      </c>
      <c r="I7" s="28">
        <v>82.47</v>
      </c>
      <c r="J7" s="28">
        <v>92.65</v>
      </c>
      <c r="K7" s="28">
        <v>96.34</v>
      </c>
      <c r="L7" s="28">
        <v>97.38</v>
      </c>
      <c r="M7" s="28">
        <v>97.38</v>
      </c>
      <c r="N7" s="28">
        <v>97.38</v>
      </c>
      <c r="O7" s="28">
        <v>95</v>
      </c>
      <c r="P7" s="28">
        <v>97.38</v>
      </c>
      <c r="Q7" s="28">
        <v>109.25</v>
      </c>
      <c r="R7" s="28">
        <v>86.79</v>
      </c>
      <c r="S7" s="28">
        <v>97.9</v>
      </c>
      <c r="T7" s="28">
        <v>121.39</v>
      </c>
      <c r="U7" s="28">
        <v>118.38</v>
      </c>
      <c r="V7" s="28">
        <v>106.72</v>
      </c>
      <c r="W7" s="28">
        <v>95</v>
      </c>
      <c r="X7" s="28">
        <v>94.14</v>
      </c>
      <c r="Y7" s="28">
        <v>95</v>
      </c>
      <c r="Z7" s="29"/>
      <c r="AA7" s="30">
        <f>IF(SUM(B7:Z7)&lt;&gt;0,AVERAGEIF(B7:Z7,"&lt;&gt;"""),"")</f>
        <v>81.221666666666678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>
        <v>4.8000000000000001E-2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4.8000000000000001E-2</v>
      </c>
    </row>
    <row r="14" spans="1:27" ht="25.15" customHeight="1" x14ac:dyDescent="0.2">
      <c r="A14" s="55" t="s">
        <v>10</v>
      </c>
      <c r="B14" s="56">
        <v>13.026999999999999</v>
      </c>
      <c r="C14" s="57"/>
      <c r="D14" s="57"/>
      <c r="E14" s="57"/>
      <c r="F14" s="57"/>
      <c r="G14" s="57"/>
      <c r="H14" s="57">
        <v>4.7140000000000004</v>
      </c>
      <c r="I14" s="57">
        <v>4.4390000000000001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22.18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13.026999999999999</v>
      </c>
      <c r="C16" s="62">
        <f t="shared" ref="C16:Z16" si="1">IF(LEN(C$2)&gt;0,SUM(C10:C15),"")</f>
        <v>4.8000000000000001E-2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4.7140000000000004</v>
      </c>
      <c r="I16" s="62">
        <f t="shared" si="1"/>
        <v>4.4390000000000001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22.227999999999998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0.61499999999999999</v>
      </c>
      <c r="E20" s="77">
        <v>7.4160000000000004</v>
      </c>
      <c r="F20" s="77">
        <v>7.3840000000000003</v>
      </c>
      <c r="G20" s="77">
        <v>0.54</v>
      </c>
      <c r="H20" s="77">
        <v>0.55000000000000004</v>
      </c>
      <c r="I20" s="77"/>
      <c r="J20" s="77"/>
      <c r="K20" s="77"/>
      <c r="L20" s="77">
        <v>6.2379999999999995</v>
      </c>
      <c r="M20" s="77">
        <v>2.9079999999999999</v>
      </c>
      <c r="N20" s="77"/>
      <c r="O20" s="77"/>
      <c r="P20" s="77"/>
      <c r="Q20" s="77"/>
      <c r="R20" s="77"/>
      <c r="S20" s="77">
        <v>2.95</v>
      </c>
      <c r="T20" s="77"/>
      <c r="U20" s="77"/>
      <c r="V20" s="77"/>
      <c r="W20" s="77"/>
      <c r="X20" s="77"/>
      <c r="Y20" s="77"/>
      <c r="Z20" s="78"/>
      <c r="AA20" s="79">
        <f t="shared" si="2"/>
        <v>28.601000000000003</v>
      </c>
    </row>
    <row r="21" spans="1:27" ht="25.15" customHeight="1" x14ac:dyDescent="0.2">
      <c r="A21" s="75" t="s">
        <v>16</v>
      </c>
      <c r="B21" s="80">
        <v>7.931</v>
      </c>
      <c r="C21" s="81">
        <v>7.0100000000000007</v>
      </c>
      <c r="D21" s="81">
        <v>5.2859999999999996</v>
      </c>
      <c r="E21" s="81">
        <v>13.996</v>
      </c>
      <c r="F21" s="81">
        <v>15.826000000000001</v>
      </c>
      <c r="G21" s="81">
        <v>5.7359999999999998</v>
      </c>
      <c r="H21" s="81">
        <v>4.141</v>
      </c>
      <c r="I21" s="81">
        <v>12.282</v>
      </c>
      <c r="J21" s="81">
        <v>60.774000000000001</v>
      </c>
      <c r="K21" s="81">
        <v>62.400000000000006</v>
      </c>
      <c r="L21" s="81">
        <v>113.175</v>
      </c>
      <c r="M21" s="81">
        <v>92.678999999999988</v>
      </c>
      <c r="N21" s="81">
        <v>60.265000000000001</v>
      </c>
      <c r="O21" s="81">
        <v>48.562000000000005</v>
      </c>
      <c r="P21" s="81">
        <v>66.537999999999997</v>
      </c>
      <c r="Q21" s="81">
        <v>27.292999999999996</v>
      </c>
      <c r="R21" s="81">
        <v>63.402999999999999</v>
      </c>
      <c r="S21" s="81">
        <v>76.349000000000004</v>
      </c>
      <c r="T21" s="81">
        <v>32.525999999999996</v>
      </c>
      <c r="U21" s="81">
        <v>31.978000000000002</v>
      </c>
      <c r="V21" s="81">
        <v>25.131999999999998</v>
      </c>
      <c r="W21" s="81">
        <v>34.270000000000003</v>
      </c>
      <c r="X21" s="81">
        <v>13.541</v>
      </c>
      <c r="Y21" s="81">
        <v>30.327999999999996</v>
      </c>
      <c r="Z21" s="78"/>
      <c r="AA21" s="79">
        <f t="shared" si="2"/>
        <v>911.42099999999994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7.931</v>
      </c>
      <c r="C25" s="88">
        <f t="shared" si="3"/>
        <v>7.0100000000000007</v>
      </c>
      <c r="D25" s="88">
        <f t="shared" si="3"/>
        <v>5.9009999999999998</v>
      </c>
      <c r="E25" s="88">
        <f t="shared" si="3"/>
        <v>21.411999999999999</v>
      </c>
      <c r="F25" s="88">
        <f t="shared" si="3"/>
        <v>23.21</v>
      </c>
      <c r="G25" s="88">
        <f t="shared" si="3"/>
        <v>6.2759999999999998</v>
      </c>
      <c r="H25" s="88">
        <f t="shared" si="3"/>
        <v>4.6909999999999998</v>
      </c>
      <c r="I25" s="88">
        <f t="shared" si="3"/>
        <v>12.282</v>
      </c>
      <c r="J25" s="88">
        <f t="shared" si="3"/>
        <v>60.774000000000001</v>
      </c>
      <c r="K25" s="88">
        <f t="shared" si="3"/>
        <v>62.400000000000006</v>
      </c>
      <c r="L25" s="88">
        <f t="shared" si="3"/>
        <v>119.413</v>
      </c>
      <c r="M25" s="88">
        <f t="shared" si="3"/>
        <v>95.586999999999989</v>
      </c>
      <c r="N25" s="88">
        <f t="shared" si="3"/>
        <v>60.265000000000001</v>
      </c>
      <c r="O25" s="88">
        <f t="shared" si="3"/>
        <v>48.562000000000005</v>
      </c>
      <c r="P25" s="88">
        <f t="shared" si="3"/>
        <v>66.537999999999997</v>
      </c>
      <c r="Q25" s="88">
        <f t="shared" si="3"/>
        <v>27.292999999999996</v>
      </c>
      <c r="R25" s="88">
        <f t="shared" si="3"/>
        <v>63.402999999999999</v>
      </c>
      <c r="S25" s="88">
        <f t="shared" si="3"/>
        <v>79.299000000000007</v>
      </c>
      <c r="T25" s="88">
        <f t="shared" si="3"/>
        <v>32.525999999999996</v>
      </c>
      <c r="U25" s="88">
        <f t="shared" si="3"/>
        <v>31.978000000000002</v>
      </c>
      <c r="V25" s="88">
        <f t="shared" si="3"/>
        <v>25.131999999999998</v>
      </c>
      <c r="W25" s="88">
        <f t="shared" si="3"/>
        <v>34.270000000000003</v>
      </c>
      <c r="X25" s="88">
        <f t="shared" si="3"/>
        <v>13.541</v>
      </c>
      <c r="Y25" s="88">
        <f t="shared" si="3"/>
        <v>30.327999999999996</v>
      </c>
      <c r="Z25" s="89">
        <f t="shared" si="3"/>
        <v>0</v>
      </c>
      <c r="AA25" s="90">
        <f t="shared" si="3"/>
        <v>940.02199999999993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20.957999999999998</v>
      </c>
      <c r="C29" s="77">
        <v>7.0579999999999998</v>
      </c>
      <c r="D29" s="77">
        <v>5.9009999999999998</v>
      </c>
      <c r="E29" s="77">
        <v>21.411999999999999</v>
      </c>
      <c r="F29" s="77">
        <v>23.21</v>
      </c>
      <c r="G29" s="77">
        <v>6.2759999999999998</v>
      </c>
      <c r="H29" s="77">
        <v>9.4049999999999994</v>
      </c>
      <c r="I29" s="77">
        <v>16.721</v>
      </c>
      <c r="J29" s="77">
        <v>60.774000000000001</v>
      </c>
      <c r="K29" s="77">
        <v>62.4</v>
      </c>
      <c r="L29" s="77">
        <v>119.413</v>
      </c>
      <c r="M29" s="77">
        <v>95.587000000000003</v>
      </c>
      <c r="N29" s="77">
        <v>60.265000000000001</v>
      </c>
      <c r="O29" s="77">
        <v>48.561999999999998</v>
      </c>
      <c r="P29" s="77">
        <v>66.537999999999997</v>
      </c>
      <c r="Q29" s="77">
        <v>27.292999999999999</v>
      </c>
      <c r="R29" s="77">
        <v>63.402999999999999</v>
      </c>
      <c r="S29" s="77">
        <v>79.299000000000007</v>
      </c>
      <c r="T29" s="77">
        <v>32.526000000000003</v>
      </c>
      <c r="U29" s="77">
        <v>31.978000000000002</v>
      </c>
      <c r="V29" s="77">
        <v>25.132000000000001</v>
      </c>
      <c r="W29" s="77">
        <v>34.270000000000003</v>
      </c>
      <c r="X29" s="77">
        <v>13.541</v>
      </c>
      <c r="Y29" s="77">
        <v>30.327999999999999</v>
      </c>
      <c r="Z29" s="78"/>
      <c r="AA29" s="79">
        <f>SUM(B29:Z29)</f>
        <v>962.24999999999989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20.957999999999998</v>
      </c>
      <c r="C31" s="62">
        <f t="shared" si="4"/>
        <v>7.0579999999999998</v>
      </c>
      <c r="D31" s="62">
        <f t="shared" si="4"/>
        <v>5.9009999999999998</v>
      </c>
      <c r="E31" s="62">
        <f t="shared" si="4"/>
        <v>21.411999999999999</v>
      </c>
      <c r="F31" s="62">
        <f t="shared" si="4"/>
        <v>23.21</v>
      </c>
      <c r="G31" s="62">
        <f t="shared" si="4"/>
        <v>6.2759999999999998</v>
      </c>
      <c r="H31" s="62">
        <f t="shared" si="4"/>
        <v>9.4049999999999994</v>
      </c>
      <c r="I31" s="62">
        <f t="shared" si="4"/>
        <v>16.721</v>
      </c>
      <c r="J31" s="62">
        <f t="shared" si="4"/>
        <v>60.774000000000001</v>
      </c>
      <c r="K31" s="62">
        <f t="shared" si="4"/>
        <v>62.4</v>
      </c>
      <c r="L31" s="62">
        <f t="shared" si="4"/>
        <v>119.413</v>
      </c>
      <c r="M31" s="62">
        <f t="shared" si="4"/>
        <v>95.587000000000003</v>
      </c>
      <c r="N31" s="62">
        <f t="shared" si="4"/>
        <v>60.265000000000001</v>
      </c>
      <c r="O31" s="62">
        <f t="shared" si="4"/>
        <v>48.561999999999998</v>
      </c>
      <c r="P31" s="62">
        <f t="shared" si="4"/>
        <v>66.537999999999997</v>
      </c>
      <c r="Q31" s="62">
        <f t="shared" si="4"/>
        <v>27.292999999999999</v>
      </c>
      <c r="R31" s="62">
        <f t="shared" si="4"/>
        <v>63.402999999999999</v>
      </c>
      <c r="S31" s="62">
        <f t="shared" si="4"/>
        <v>79.299000000000007</v>
      </c>
      <c r="T31" s="62">
        <f t="shared" si="4"/>
        <v>32.526000000000003</v>
      </c>
      <c r="U31" s="62">
        <f t="shared" si="4"/>
        <v>31.978000000000002</v>
      </c>
      <c r="V31" s="62">
        <f t="shared" si="4"/>
        <v>25.132000000000001</v>
      </c>
      <c r="W31" s="62">
        <f t="shared" si="4"/>
        <v>34.270000000000003</v>
      </c>
      <c r="X31" s="62">
        <f t="shared" si="4"/>
        <v>13.541</v>
      </c>
      <c r="Y31" s="62">
        <f t="shared" si="4"/>
        <v>30.327999999999999</v>
      </c>
      <c r="Z31" s="63">
        <f t="shared" si="4"/>
        <v>0</v>
      </c>
      <c r="AA31" s="64">
        <f t="shared" si="4"/>
        <v>962.24999999999989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20.957999999999998</v>
      </c>
      <c r="C51" s="88">
        <f t="shared" si="10"/>
        <v>7.0580000000000007</v>
      </c>
      <c r="D51" s="88">
        <f t="shared" si="10"/>
        <v>5.9009999999999998</v>
      </c>
      <c r="E51" s="88">
        <f t="shared" si="10"/>
        <v>21.411999999999999</v>
      </c>
      <c r="F51" s="88">
        <f t="shared" si="10"/>
        <v>23.21</v>
      </c>
      <c r="G51" s="88">
        <f t="shared" si="10"/>
        <v>6.2759999999999998</v>
      </c>
      <c r="H51" s="88">
        <f t="shared" si="10"/>
        <v>9.4050000000000011</v>
      </c>
      <c r="I51" s="88">
        <f t="shared" si="10"/>
        <v>16.721</v>
      </c>
      <c r="J51" s="88">
        <f t="shared" si="10"/>
        <v>60.774000000000001</v>
      </c>
      <c r="K51" s="88">
        <f t="shared" si="10"/>
        <v>62.400000000000006</v>
      </c>
      <c r="L51" s="88">
        <f t="shared" si="10"/>
        <v>119.413</v>
      </c>
      <c r="M51" s="88">
        <f t="shared" si="10"/>
        <v>95.586999999999989</v>
      </c>
      <c r="N51" s="88">
        <f t="shared" si="10"/>
        <v>60.265000000000001</v>
      </c>
      <c r="O51" s="88">
        <f t="shared" si="10"/>
        <v>48.562000000000005</v>
      </c>
      <c r="P51" s="88">
        <f t="shared" si="10"/>
        <v>66.537999999999997</v>
      </c>
      <c r="Q51" s="88">
        <f t="shared" si="10"/>
        <v>27.292999999999996</v>
      </c>
      <c r="R51" s="88">
        <f t="shared" si="10"/>
        <v>63.402999999999999</v>
      </c>
      <c r="S51" s="88">
        <f t="shared" si="10"/>
        <v>79.299000000000007</v>
      </c>
      <c r="T51" s="88">
        <f t="shared" si="10"/>
        <v>32.525999999999996</v>
      </c>
      <c r="U51" s="88">
        <f t="shared" si="10"/>
        <v>31.978000000000002</v>
      </c>
      <c r="V51" s="88">
        <f t="shared" si="10"/>
        <v>25.131999999999998</v>
      </c>
      <c r="W51" s="88">
        <f t="shared" si="10"/>
        <v>34.270000000000003</v>
      </c>
      <c r="X51" s="88">
        <f t="shared" si="10"/>
        <v>13.541</v>
      </c>
      <c r="Y51" s="88">
        <f t="shared" si="10"/>
        <v>30.327999999999996</v>
      </c>
      <c r="Z51" s="89">
        <f t="shared" si="10"/>
        <v>0</v>
      </c>
      <c r="AA51" s="104">
        <f>SUM(B51:Z51)</f>
        <v>962.24999999999989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-87.8</v>
      </c>
      <c r="M4" s="18">
        <v>-72.5</v>
      </c>
      <c r="N4" s="18">
        <v>-53.8</v>
      </c>
      <c r="O4" s="18"/>
      <c r="P4" s="18">
        <v>-61.1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-275.20000000000005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20.73</v>
      </c>
      <c r="C7" s="117">
        <v>56.85</v>
      </c>
      <c r="D7" s="117">
        <v>38.42</v>
      </c>
      <c r="E7" s="117">
        <v>30.01</v>
      </c>
      <c r="F7" s="117">
        <v>31.92</v>
      </c>
      <c r="G7" s="117">
        <v>38.590000000000003</v>
      </c>
      <c r="H7" s="117">
        <v>52.25</v>
      </c>
      <c r="I7" s="117">
        <v>82.47</v>
      </c>
      <c r="J7" s="117">
        <v>92.65</v>
      </c>
      <c r="K7" s="117">
        <v>96.34</v>
      </c>
      <c r="L7" s="117">
        <v>97.38</v>
      </c>
      <c r="M7" s="117">
        <v>97.38</v>
      </c>
      <c r="N7" s="117">
        <v>97.38</v>
      </c>
      <c r="O7" s="117">
        <v>95</v>
      </c>
      <c r="P7" s="117">
        <v>97.38</v>
      </c>
      <c r="Q7" s="117">
        <v>109.25</v>
      </c>
      <c r="R7" s="117">
        <v>86.79</v>
      </c>
      <c r="S7" s="117">
        <v>97.9</v>
      </c>
      <c r="T7" s="117">
        <v>121.39</v>
      </c>
      <c r="U7" s="117">
        <v>118.38</v>
      </c>
      <c r="V7" s="117">
        <v>106.72</v>
      </c>
      <c r="W7" s="117">
        <v>95</v>
      </c>
      <c r="X7" s="117">
        <v>94.14</v>
      </c>
      <c r="Y7" s="117">
        <v>95</v>
      </c>
      <c r="Z7" s="118"/>
      <c r="AA7" s="119">
        <f>IF(SUM(B7:Z7)&lt;&gt;0,AVERAGEIF(B7:Z7,"&lt;&gt;"""),"")</f>
        <v>81.221666666666678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87.8</v>
      </c>
      <c r="M15" s="133">
        <v>72.5</v>
      </c>
      <c r="N15" s="133">
        <v>53.8</v>
      </c>
      <c r="O15" s="133"/>
      <c r="P15" s="133">
        <v>61.1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275.20000000000005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87.8</v>
      </c>
      <c r="M16" s="135">
        <f t="shared" si="1"/>
        <v>72.5</v>
      </c>
      <c r="N16" s="135">
        <f t="shared" si="1"/>
        <v>53.8</v>
      </c>
      <c r="O16" s="135">
        <f t="shared" si="1"/>
        <v>0</v>
      </c>
      <c r="P16" s="135">
        <f t="shared" si="1"/>
        <v>61.1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275.20000000000005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2023-12-02T14:19:16Z</dcterms:created>
  <dcterms:modified xsi:type="dcterms:W3CDTF">2023-12-02T14:19:17Z</dcterms:modified>
</cp:coreProperties>
</file>