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<sst xmlns="http://schemas.openxmlformats.org/spreadsheetml/2006/main" count="117" uniqueCount="53">
  <si>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01/12/2023 16:19:32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</si>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</sst>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C88-4A76-A3B5-E5CE61BC74F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C88-4A76-A3B5-E5CE61BC74F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45.814</c:v>
                </c:pt>
                <c:pt idx="13">
                  <c:v>61.308999999999997</c:v>
                </c:pt>
                <c:pt idx="14">
                  <c:v>100</c:v>
                </c:pt>
                <c:pt idx="15">
                  <c:v>187</c:v>
                </c:pt>
                <c:pt idx="16">
                  <c:v>41.529000000000003</c:v>
                </c:pt>
                <c:pt idx="18">
                  <c:v>35.433</c:v>
                </c:pt>
                <c:pt idx="19">
                  <c:v>32</c:v>
                </c:pt>
                <c:pt idx="21">
                  <c:v>1.3080000000000001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88-4A76-A3B5-E5CE61BC74F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88-4A76-A3B5-E5CE61BC74F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39.536999999999999</c:v>
                </c:pt>
                <c:pt idx="1">
                  <c:v>36.634999999999998</c:v>
                </c:pt>
                <c:pt idx="2">
                  <c:v>50.446000000000005</c:v>
                </c:pt>
                <c:pt idx="3">
                  <c:v>52.908000000000001</c:v>
                </c:pt>
                <c:pt idx="4">
                  <c:v>67.759999999999991</c:v>
                </c:pt>
                <c:pt idx="5">
                  <c:v>41.167999999999999</c:v>
                </c:pt>
                <c:pt idx="6">
                  <c:v>42.478000000000002</c:v>
                </c:pt>
                <c:pt idx="7">
                  <c:v>31.774999999999999</c:v>
                </c:pt>
                <c:pt idx="8">
                  <c:v>33.265999999999998</c:v>
                </c:pt>
                <c:pt idx="9">
                  <c:v>2.1429999999999998</c:v>
                </c:pt>
                <c:pt idx="10">
                  <c:v>27.110000000000003</c:v>
                </c:pt>
                <c:pt idx="11">
                  <c:v>20.123999999999999</c:v>
                </c:pt>
                <c:pt idx="12">
                  <c:v>16.881</c:v>
                </c:pt>
                <c:pt idx="13">
                  <c:v>15.683</c:v>
                </c:pt>
                <c:pt idx="14">
                  <c:v>29.513999999999999</c:v>
                </c:pt>
                <c:pt idx="15">
                  <c:v>38.504999999999995</c:v>
                </c:pt>
                <c:pt idx="16">
                  <c:v>38.393000000000001</c:v>
                </c:pt>
                <c:pt idx="17">
                  <c:v>1.821</c:v>
                </c:pt>
                <c:pt idx="18">
                  <c:v>3.8419999999999996</c:v>
                </c:pt>
                <c:pt idx="19">
                  <c:v>7.18</c:v>
                </c:pt>
                <c:pt idx="20">
                  <c:v>56.849000000000004</c:v>
                </c:pt>
                <c:pt idx="21">
                  <c:v>58.88900000000001</c:v>
                </c:pt>
                <c:pt idx="22">
                  <c:v>51.688000000000002</c:v>
                </c:pt>
                <c:pt idx="23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C88-4A76-A3B5-E5CE61BC74F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C88-4A76-A3B5-E5CE61BC74F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C88-4A76-A3B5-E5CE61BC7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48.965000000000003</c:v>
                </c:pt>
                <c:pt idx="1">
                  <c:v>45.158999999999999</c:v>
                </c:pt>
                <c:pt idx="2">
                  <c:v>61.003999999999991</c:v>
                </c:pt>
                <c:pt idx="3">
                  <c:v>59.027999999999992</c:v>
                </c:pt>
                <c:pt idx="4">
                  <c:v>72.829000000000008</c:v>
                </c:pt>
                <c:pt idx="5">
                  <c:v>47.966000000000001</c:v>
                </c:pt>
                <c:pt idx="6">
                  <c:v>53.006999999999998</c:v>
                </c:pt>
                <c:pt idx="7">
                  <c:v>49.488</c:v>
                </c:pt>
                <c:pt idx="8">
                  <c:v>51.576000000000001</c:v>
                </c:pt>
                <c:pt idx="9">
                  <c:v>68.072000000000003</c:v>
                </c:pt>
                <c:pt idx="10">
                  <c:v>44.715999999999994</c:v>
                </c:pt>
                <c:pt idx="11">
                  <c:v>36.073</c:v>
                </c:pt>
                <c:pt idx="12">
                  <c:v>32.496000000000002</c:v>
                </c:pt>
                <c:pt idx="13">
                  <c:v>88.63600000000001</c:v>
                </c:pt>
                <c:pt idx="14">
                  <c:v>145.30799999999999</c:v>
                </c:pt>
                <c:pt idx="15">
                  <c:v>243.04500000000002</c:v>
                </c:pt>
                <c:pt idx="16">
                  <c:v>191.697</c:v>
                </c:pt>
                <c:pt idx="17">
                  <c:v>54.483999999999995</c:v>
                </c:pt>
                <c:pt idx="18">
                  <c:v>55.637</c:v>
                </c:pt>
                <c:pt idx="19">
                  <c:v>54.247</c:v>
                </c:pt>
                <c:pt idx="20">
                  <c:v>70.887</c:v>
                </c:pt>
                <c:pt idx="21">
                  <c:v>73.31</c:v>
                </c:pt>
                <c:pt idx="22">
                  <c:v>56.685000000000002</c:v>
                </c:pt>
                <c:pt idx="23">
                  <c:v>54.531999999999996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C88-4A76-A3B5-E5CE61BC7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81.45</c:v>
                </c:pt>
                <c:pt idx="1">
                  <c:v>84.63</c:v>
                </c:pt>
                <c:pt idx="2">
                  <c:v>71.260000000000005</c:v>
                </c:pt>
                <c:pt idx="3">
                  <c:v>60.2</c:v>
                </c:pt>
                <c:pt idx="4">
                  <c:v>75.58</c:v>
                </c:pt>
                <c:pt idx="5">
                  <c:v>63.99</c:v>
                </c:pt>
                <c:pt idx="6">
                  <c:v>81</c:v>
                </c:pt>
                <c:pt idx="7">
                  <c:v>84.74</c:v>
                </c:pt>
                <c:pt idx="8">
                  <c:v>108.11</c:v>
                </c:pt>
                <c:pt idx="9">
                  <c:v>105.51</c:v>
                </c:pt>
                <c:pt idx="10">
                  <c:v>95.9</c:v>
                </c:pt>
                <c:pt idx="11">
                  <c:v>100.3</c:v>
                </c:pt>
                <c:pt idx="12">
                  <c:v>103.07</c:v>
                </c:pt>
                <c:pt idx="13">
                  <c:v>112.24</c:v>
                </c:pt>
                <c:pt idx="14">
                  <c:v>118.52</c:v>
                </c:pt>
                <c:pt idx="15">
                  <c:v>123.31</c:v>
                </c:pt>
                <c:pt idx="16">
                  <c:v>132.29</c:v>
                </c:pt>
                <c:pt idx="17">
                  <c:v>101.52</c:v>
                </c:pt>
                <c:pt idx="18">
                  <c:v>114.26</c:v>
                </c:pt>
                <c:pt idx="19">
                  <c:v>109.8</c:v>
                </c:pt>
                <c:pt idx="20">
                  <c:v>90.24</c:v>
                </c:pt>
                <c:pt idx="21">
                  <c:v>103</c:v>
                </c:pt>
                <c:pt idx="22">
                  <c:v>86</c:v>
                </c:pt>
                <c:pt idx="23">
                  <c:v>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C88-4A76-A3B5-E5CE61BC7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48.965000000000003</v>
      </c>
      <c r="C4" s="18">
        <v>45.158999999999999</v>
      </c>
      <c r="D4" s="18">
        <v>60.987000000000002</v>
      </c>
      <c r="E4" s="18">
        <v>59.076000000000001</v>
      </c>
      <c r="F4" s="18">
        <v>72.847999999999999</v>
      </c>
      <c r="G4" s="18">
        <v>47.965999999999994</v>
      </c>
      <c r="H4" s="18">
        <v>53.007000000000005</v>
      </c>
      <c r="I4" s="18">
        <v>49.488000000000007</v>
      </c>
      <c r="J4" s="18">
        <v>51.576000000000001</v>
      </c>
      <c r="K4" s="18">
        <v>68.072000000000003</v>
      </c>
      <c r="L4" s="18">
        <v>44.716000000000008</v>
      </c>
      <c r="M4" s="18">
        <v>36.120000000000005</v>
      </c>
      <c r="N4" s="18">
        <v>32.481000000000002</v>
      </c>
      <c r="O4" s="18">
        <v>88.679000000000002</v>
      </c>
      <c r="P4" s="18">
        <v>145.32199999999997</v>
      </c>
      <c r="Q4" s="18">
        <v>243.029</v>
      </c>
      <c r="R4" s="18">
        <v>191.679</v>
      </c>
      <c r="S4" s="18">
        <v>54.483999999999995</v>
      </c>
      <c r="T4" s="18">
        <v>55.636999999999993</v>
      </c>
      <c r="U4" s="18">
        <v>54.247</v>
      </c>
      <c r="V4" s="18">
        <v>70.887</v>
      </c>
      <c r="W4" s="18">
        <v>73.310000000000016</v>
      </c>
      <c r="X4" s="18">
        <v>56.685000000000002</v>
      </c>
      <c r="Y4" s="18">
        <v>54.531999999999996</v>
      </c>
      <c r="Z4" s="19"/>
      <c r="AA4" s="20">
        <f>SUM(B4:Z4)</f>
        <v>1758.9519999999998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81.45</v>
      </c>
      <c r="C7" s="28">
        <v>84.63</v>
      </c>
      <c r="D7" s="28">
        <v>71.260000000000005</v>
      </c>
      <c r="E7" s="28">
        <v>60.2</v>
      </c>
      <c r="F7" s="28">
        <v>75.58</v>
      </c>
      <c r="G7" s="28">
        <v>63.99</v>
      </c>
      <c r="H7" s="28">
        <v>81</v>
      </c>
      <c r="I7" s="28">
        <v>84.74</v>
      </c>
      <c r="J7" s="28">
        <v>108.11</v>
      </c>
      <c r="K7" s="28">
        <v>105.51</v>
      </c>
      <c r="L7" s="28">
        <v>95.9</v>
      </c>
      <c r="M7" s="28">
        <v>100.3</v>
      </c>
      <c r="N7" s="28">
        <v>103.07</v>
      </c>
      <c r="O7" s="28">
        <v>112.24</v>
      </c>
      <c r="P7" s="28">
        <v>118.52</v>
      </c>
      <c r="Q7" s="28">
        <v>123.31</v>
      </c>
      <c r="R7" s="28">
        <v>132.29</v>
      </c>
      <c r="S7" s="28">
        <v>101.52</v>
      </c>
      <c r="T7" s="28">
        <v>114.26</v>
      </c>
      <c r="U7" s="28">
        <v>109.8</v>
      </c>
      <c r="V7" s="28">
        <v>90.24</v>
      </c>
      <c r="W7" s="28">
        <v>103</v>
      </c>
      <c r="X7" s="28">
        <v>86</v>
      </c>
      <c r="Y7" s="28">
        <v>77</v>
      </c>
      <c r="Z7" s="29"/>
      <c r="AA7" s="30">
        <f>IF(SUM(B7:Z7)&lt;&gt;0,AVERAGEIF(B7:Z7,"&lt;&gt;"""),"")</f>
        <v>95.163333333333313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45.814</v>
      </c>
      <c r="L12" s="52"/>
      <c r="M12" s="52"/>
      <c r="N12" s="52"/>
      <c r="O12" s="52">
        <v>61.308999999999997</v>
      </c>
      <c r="P12" s="52">
        <v>100</v>
      </c>
      <c r="Q12" s="52">
        <v>187</v>
      </c>
      <c r="R12" s="52">
        <v>41.529000000000003</v>
      </c>
      <c r="S12" s="52"/>
      <c r="T12" s="52">
        <v>35.433</v>
      </c>
      <c r="U12" s="52">
        <v>32</v>
      </c>
      <c r="V12" s="52"/>
      <c r="W12" s="52">
        <v>1.3080000000000001</v>
      </c>
      <c r="X12" s="52"/>
      <c r="Y12" s="52"/>
      <c r="Z12" s="53"/>
      <c r="AA12" s="54">
        <f t="shared" si="0"/>
        <v>504.39299999999997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39.536999999999999</v>
      </c>
      <c r="C14" s="57">
        <v>36.634999999999998</v>
      </c>
      <c r="D14" s="57">
        <v>50.446000000000005</v>
      </c>
      <c r="E14" s="57">
        <v>52.908000000000001</v>
      </c>
      <c r="F14" s="57">
        <v>67.759999999999991</v>
      </c>
      <c r="G14" s="57">
        <v>41.167999999999999</v>
      </c>
      <c r="H14" s="57">
        <v>42.478000000000002</v>
      </c>
      <c r="I14" s="57">
        <v>31.774999999999999</v>
      </c>
      <c r="J14" s="57">
        <v>33.265999999999998</v>
      </c>
      <c r="K14" s="57">
        <v>2.1429999999999998</v>
      </c>
      <c r="L14" s="57">
        <v>27.110000000000003</v>
      </c>
      <c r="M14" s="57">
        <v>20.123999999999999</v>
      </c>
      <c r="N14" s="57">
        <v>16.881</v>
      </c>
      <c r="O14" s="57">
        <v>15.683</v>
      </c>
      <c r="P14" s="57">
        <v>29.513999999999999</v>
      </c>
      <c r="Q14" s="57">
        <v>38.504999999999995</v>
      </c>
      <c r="R14" s="57">
        <v>38.393000000000001</v>
      </c>
      <c r="S14" s="57">
        <v>1.821</v>
      </c>
      <c r="T14" s="57">
        <v>3.8419999999999996</v>
      </c>
      <c r="U14" s="57">
        <v>7.18</v>
      </c>
      <c r="V14" s="57">
        <v>56.849000000000004</v>
      </c>
      <c r="W14" s="57">
        <v>58.88900000000001</v>
      </c>
      <c r="X14" s="57">
        <v>51.688000000000002</v>
      </c>
      <c r="Y14" s="57">
        <v>53</v>
      </c>
      <c r="Z14" s="58"/>
      <c r="AA14" s="59">
        <f t="shared" si="0"/>
        <v>817.59500000000003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39.536999999999999</v>
      </c>
      <c r="C16" s="62">
        <f t="shared" ref="C16:Z16" si="1">IF(LEN(C$2)&gt;0,SUM(C10:C15),"")</f>
        <v>36.634999999999998</v>
      </c>
      <c r="D16" s="62">
        <f t="shared" si="1"/>
        <v>50.446000000000005</v>
      </c>
      <c r="E16" s="62">
        <f t="shared" si="1"/>
        <v>52.908000000000001</v>
      </c>
      <c r="F16" s="62">
        <f t="shared" si="1"/>
        <v>67.759999999999991</v>
      </c>
      <c r="G16" s="62">
        <f t="shared" si="1"/>
        <v>41.167999999999999</v>
      </c>
      <c r="H16" s="62">
        <f t="shared" si="1"/>
        <v>42.478000000000002</v>
      </c>
      <c r="I16" s="62">
        <f t="shared" si="1"/>
        <v>31.774999999999999</v>
      </c>
      <c r="J16" s="62">
        <f t="shared" si="1"/>
        <v>33.265999999999998</v>
      </c>
      <c r="K16" s="62">
        <f t="shared" si="1"/>
        <v>47.957000000000001</v>
      </c>
      <c r="L16" s="62">
        <f t="shared" si="1"/>
        <v>27.110000000000003</v>
      </c>
      <c r="M16" s="62">
        <f t="shared" si="1"/>
        <v>20.123999999999999</v>
      </c>
      <c r="N16" s="62">
        <f t="shared" si="1"/>
        <v>16.881</v>
      </c>
      <c r="O16" s="62">
        <f t="shared" si="1"/>
        <v>76.99199999999999</v>
      </c>
      <c r="P16" s="62">
        <f t="shared" si="1"/>
        <v>129.51400000000001</v>
      </c>
      <c r="Q16" s="62">
        <f t="shared" si="1"/>
        <v>225.505</v>
      </c>
      <c r="R16" s="62">
        <f t="shared" si="1"/>
        <v>79.921999999999997</v>
      </c>
      <c r="S16" s="62">
        <f t="shared" si="1"/>
        <v>1.821</v>
      </c>
      <c r="T16" s="62">
        <f t="shared" si="1"/>
        <v>39.274999999999999</v>
      </c>
      <c r="U16" s="62">
        <f t="shared" si="1"/>
        <v>39.18</v>
      </c>
      <c r="V16" s="62">
        <f t="shared" si="1"/>
        <v>56.849000000000004</v>
      </c>
      <c r="W16" s="62">
        <f t="shared" si="1"/>
        <v>60.19700000000001</v>
      </c>
      <c r="X16" s="62">
        <f t="shared" si="1"/>
        <v>51.688000000000002</v>
      </c>
      <c r="Y16" s="62">
        <f t="shared" si="1"/>
        <v>53</v>
      </c>
      <c r="Z16" s="63" t="str">
        <f t="shared" si="1"/>
        <v/>
      </c>
      <c r="AA16" s="64">
        <f>SUM(AA10:AA15)</f>
        <v>1321.9880000000001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75</v>
      </c>
      <c r="S19" s="72">
        <v>47.481999999999999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122.482</v>
      </c>
    </row>
    <row r="20" spans="1:27" ht="24.95" customHeight="1" x14ac:dyDescent="0.2">
      <c r="A20" s="75" t="s">
        <v>15</v>
      </c>
      <c r="B20" s="76">
        <v>2.3660000000000001</v>
      </c>
      <c r="C20" s="77">
        <v>2.2669999999999999</v>
      </c>
      <c r="D20" s="77">
        <v>2.0009999999999999</v>
      </c>
      <c r="E20" s="77">
        <v>2.0009999999999999</v>
      </c>
      <c r="F20" s="77">
        <v>2.0009999999999999</v>
      </c>
      <c r="G20" s="77">
        <v>1.8</v>
      </c>
      <c r="H20" s="77">
        <v>4.569</v>
      </c>
      <c r="I20" s="77">
        <v>6.63</v>
      </c>
      <c r="J20" s="77">
        <v>2.944</v>
      </c>
      <c r="K20" s="77"/>
      <c r="L20" s="77"/>
      <c r="M20" s="77"/>
      <c r="N20" s="77">
        <v>4.0000000000000001E-3</v>
      </c>
      <c r="O20" s="77"/>
      <c r="P20" s="77"/>
      <c r="Q20" s="77">
        <v>3.181</v>
      </c>
      <c r="R20" s="77">
        <v>3.6139999999999999</v>
      </c>
      <c r="S20" s="77">
        <v>2.7890000000000001</v>
      </c>
      <c r="T20" s="77">
        <v>2.1739999999999999</v>
      </c>
      <c r="U20" s="77">
        <v>3.3440000000000003</v>
      </c>
      <c r="V20" s="77">
        <v>11.29</v>
      </c>
      <c r="W20" s="77">
        <v>10.35</v>
      </c>
      <c r="X20" s="77"/>
      <c r="Y20" s="77"/>
      <c r="Z20" s="78"/>
      <c r="AA20" s="79">
        <f t="shared" si="2"/>
        <v>63.325000000000003</v>
      </c>
    </row>
    <row r="21" spans="1:27" ht="24.95" customHeight="1" x14ac:dyDescent="0.2">
      <c r="A21" s="75" t="s">
        <v>16</v>
      </c>
      <c r="B21" s="80">
        <v>7.0619999999999994</v>
      </c>
      <c r="C21" s="81">
        <v>6.2569999999999997</v>
      </c>
      <c r="D21" s="81">
        <v>8.5399999999999991</v>
      </c>
      <c r="E21" s="81">
        <v>4.1669999999999998</v>
      </c>
      <c r="F21" s="81">
        <v>3.0870000000000002</v>
      </c>
      <c r="G21" s="81">
        <v>4.9980000000000002</v>
      </c>
      <c r="H21" s="81">
        <v>5.9600000000000009</v>
      </c>
      <c r="I21" s="81">
        <v>11.083</v>
      </c>
      <c r="J21" s="81">
        <v>15.366</v>
      </c>
      <c r="K21" s="81">
        <v>20.115000000000002</v>
      </c>
      <c r="L21" s="81">
        <v>17.606000000000002</v>
      </c>
      <c r="M21" s="81">
        <v>15.996</v>
      </c>
      <c r="N21" s="81">
        <v>15.596</v>
      </c>
      <c r="O21" s="81">
        <v>11.686999999999999</v>
      </c>
      <c r="P21" s="81">
        <v>15.808</v>
      </c>
      <c r="Q21" s="81">
        <v>14.343</v>
      </c>
      <c r="R21" s="81">
        <v>33.143000000000001</v>
      </c>
      <c r="S21" s="81">
        <v>2.3919999999999999</v>
      </c>
      <c r="T21" s="81">
        <v>14.187999999999999</v>
      </c>
      <c r="U21" s="81">
        <v>11.722999999999999</v>
      </c>
      <c r="V21" s="81">
        <v>2.7480000000000002</v>
      </c>
      <c r="W21" s="81">
        <v>2.7629999999999999</v>
      </c>
      <c r="X21" s="81">
        <v>4.9969999999999999</v>
      </c>
      <c r="Y21" s="81">
        <v>1.532</v>
      </c>
      <c r="Z21" s="78"/>
      <c r="AA21" s="79">
        <f t="shared" si="2"/>
        <v>251.15699999999995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9.427999999999999</v>
      </c>
      <c r="C25" s="88">
        <f t="shared" ref="C25:Z25" si="3">IF(LEN(C$2)&gt;0,SUM(C19:C24),"")</f>
        <v>8.5239999999999991</v>
      </c>
      <c r="D25" s="88">
        <f t="shared" si="3"/>
        <v>10.540999999999999</v>
      </c>
      <c r="E25" s="88">
        <f t="shared" si="3"/>
        <v>6.1679999999999993</v>
      </c>
      <c r="F25" s="88">
        <f t="shared" si="3"/>
        <v>5.0880000000000001</v>
      </c>
      <c r="G25" s="88">
        <f t="shared" si="3"/>
        <v>6.798</v>
      </c>
      <c r="H25" s="88">
        <f t="shared" si="3"/>
        <v>10.529</v>
      </c>
      <c r="I25" s="88">
        <f t="shared" si="3"/>
        <v>17.713000000000001</v>
      </c>
      <c r="J25" s="88">
        <f t="shared" si="3"/>
        <v>18.309999999999999</v>
      </c>
      <c r="K25" s="88">
        <f t="shared" si="3"/>
        <v>20.115000000000002</v>
      </c>
      <c r="L25" s="88">
        <f t="shared" si="3"/>
        <v>17.606000000000002</v>
      </c>
      <c r="M25" s="88">
        <f t="shared" si="3"/>
        <v>15.996</v>
      </c>
      <c r="N25" s="88">
        <f t="shared" si="3"/>
        <v>15.6</v>
      </c>
      <c r="O25" s="88">
        <f t="shared" si="3"/>
        <v>11.686999999999999</v>
      </c>
      <c r="P25" s="88">
        <f t="shared" si="3"/>
        <v>15.808</v>
      </c>
      <c r="Q25" s="88">
        <f t="shared" si="3"/>
        <v>17.524000000000001</v>
      </c>
      <c r="R25" s="88">
        <f t="shared" si="3"/>
        <v>111.75700000000001</v>
      </c>
      <c r="S25" s="88">
        <f t="shared" si="3"/>
        <v>52.663000000000004</v>
      </c>
      <c r="T25" s="88">
        <f t="shared" si="3"/>
        <v>16.361999999999998</v>
      </c>
      <c r="U25" s="88">
        <f t="shared" si="3"/>
        <v>15.067</v>
      </c>
      <c r="V25" s="88">
        <f t="shared" si="3"/>
        <v>14.038</v>
      </c>
      <c r="W25" s="88">
        <f t="shared" si="3"/>
        <v>13.113</v>
      </c>
      <c r="X25" s="88">
        <f t="shared" si="3"/>
        <v>4.9969999999999999</v>
      </c>
      <c r="Y25" s="88">
        <f t="shared" si="3"/>
        <v>1.532</v>
      </c>
      <c r="Z25" s="89" t="str">
        <f t="shared" si="3"/>
        <v/>
      </c>
      <c r="AA25" s="90">
        <f>SUM(AA19:AA24)</f>
        <v>436.96399999999994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48.965000000000003</v>
      </c>
      <c r="C29" s="77">
        <v>45.158999999999999</v>
      </c>
      <c r="D29" s="77">
        <v>60.987000000000002</v>
      </c>
      <c r="E29" s="77">
        <v>59.076000000000001</v>
      </c>
      <c r="F29" s="77">
        <v>72.847999999999999</v>
      </c>
      <c r="G29" s="77">
        <v>47.966000000000001</v>
      </c>
      <c r="H29" s="77">
        <v>53.006999999999998</v>
      </c>
      <c r="I29" s="77">
        <v>49.488</v>
      </c>
      <c r="J29" s="77">
        <v>51.576000000000001</v>
      </c>
      <c r="K29" s="77">
        <v>68.072000000000003</v>
      </c>
      <c r="L29" s="77">
        <v>44.716000000000001</v>
      </c>
      <c r="M29" s="77">
        <v>36.119999999999997</v>
      </c>
      <c r="N29" s="77">
        <v>32.481000000000002</v>
      </c>
      <c r="O29" s="77">
        <v>88.679000000000002</v>
      </c>
      <c r="P29" s="77">
        <v>145.322</v>
      </c>
      <c r="Q29" s="77">
        <v>243.029</v>
      </c>
      <c r="R29" s="77">
        <v>191.679</v>
      </c>
      <c r="S29" s="77">
        <v>54.484000000000002</v>
      </c>
      <c r="T29" s="77">
        <v>55.637</v>
      </c>
      <c r="U29" s="77">
        <v>54.247</v>
      </c>
      <c r="V29" s="77">
        <v>70.887</v>
      </c>
      <c r="W29" s="77">
        <v>73.31</v>
      </c>
      <c r="X29" s="77">
        <v>56.685000000000002</v>
      </c>
      <c r="Y29" s="77">
        <v>54.531999999999996</v>
      </c>
      <c r="Z29" s="78"/>
      <c r="AA29" s="79">
        <f>SUM(B29:Z29)</f>
        <v>1758.9519999999998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48.965000000000003</v>
      </c>
      <c r="C31" s="62">
        <f t="shared" ref="C31:Z31" si="4">IF(LEN(C$2)&gt;0,SUM(C28:C30),"")</f>
        <v>45.158999999999999</v>
      </c>
      <c r="D31" s="62">
        <f t="shared" si="4"/>
        <v>60.987000000000002</v>
      </c>
      <c r="E31" s="62">
        <f t="shared" si="4"/>
        <v>59.076000000000001</v>
      </c>
      <c r="F31" s="62">
        <f t="shared" si="4"/>
        <v>72.847999999999999</v>
      </c>
      <c r="G31" s="62">
        <f t="shared" si="4"/>
        <v>47.966000000000001</v>
      </c>
      <c r="H31" s="62">
        <f t="shared" si="4"/>
        <v>53.006999999999998</v>
      </c>
      <c r="I31" s="62">
        <f t="shared" si="4"/>
        <v>49.488</v>
      </c>
      <c r="J31" s="62">
        <f t="shared" si="4"/>
        <v>51.576000000000001</v>
      </c>
      <c r="K31" s="62">
        <f t="shared" si="4"/>
        <v>68.072000000000003</v>
      </c>
      <c r="L31" s="62">
        <f t="shared" si="4"/>
        <v>44.716000000000001</v>
      </c>
      <c r="M31" s="62">
        <f t="shared" si="4"/>
        <v>36.119999999999997</v>
      </c>
      <c r="N31" s="62">
        <f t="shared" si="4"/>
        <v>32.481000000000002</v>
      </c>
      <c r="O31" s="62">
        <f t="shared" si="4"/>
        <v>88.679000000000002</v>
      </c>
      <c r="P31" s="62">
        <f t="shared" si="4"/>
        <v>145.322</v>
      </c>
      <c r="Q31" s="62">
        <f t="shared" si="4"/>
        <v>243.029</v>
      </c>
      <c r="R31" s="62">
        <f t="shared" si="4"/>
        <v>191.679</v>
      </c>
      <c r="S31" s="62">
        <f t="shared" si="4"/>
        <v>54.484000000000002</v>
      </c>
      <c r="T31" s="62">
        <f t="shared" si="4"/>
        <v>55.637</v>
      </c>
      <c r="U31" s="62">
        <f t="shared" si="4"/>
        <v>54.247</v>
      </c>
      <c r="V31" s="62">
        <f t="shared" si="4"/>
        <v>70.887</v>
      </c>
      <c r="W31" s="62">
        <f t="shared" si="4"/>
        <v>73.31</v>
      </c>
      <c r="X31" s="62">
        <f t="shared" si="4"/>
        <v>56.685000000000002</v>
      </c>
      <c r="Y31" s="62">
        <f t="shared" si="4"/>
        <v>54.531999999999996</v>
      </c>
      <c r="Z31" s="63" t="str">
        <f t="shared" si="4"/>
        <v/>
      </c>
      <c r="AA31" s="64">
        <f>SUM(AA28:AA30)</f>
        <v>1758.9519999999998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48.964999999999996</v>
      </c>
      <c r="C51" s="88">
        <f t="shared" si="10"/>
        <v>45.158999999999999</v>
      </c>
      <c r="D51" s="88">
        <f t="shared" si="10"/>
        <v>60.987000000000002</v>
      </c>
      <c r="E51" s="88">
        <f t="shared" si="10"/>
        <v>59.076000000000001</v>
      </c>
      <c r="F51" s="88">
        <f t="shared" si="10"/>
        <v>72.847999999999985</v>
      </c>
      <c r="G51" s="88">
        <f t="shared" si="10"/>
        <v>47.966000000000001</v>
      </c>
      <c r="H51" s="88">
        <f t="shared" si="10"/>
        <v>53.007000000000005</v>
      </c>
      <c r="I51" s="88">
        <f t="shared" si="10"/>
        <v>49.488</v>
      </c>
      <c r="J51" s="88">
        <f t="shared" si="10"/>
        <v>51.575999999999993</v>
      </c>
      <c r="K51" s="88">
        <f t="shared" si="10"/>
        <v>68.072000000000003</v>
      </c>
      <c r="L51" s="88">
        <f t="shared" si="10"/>
        <v>44.716000000000008</v>
      </c>
      <c r="M51" s="88">
        <f t="shared" si="10"/>
        <v>36.119999999999997</v>
      </c>
      <c r="N51" s="88">
        <f t="shared" si="10"/>
        <v>32.481000000000002</v>
      </c>
      <c r="O51" s="88">
        <f t="shared" si="10"/>
        <v>88.678999999999988</v>
      </c>
      <c r="P51" s="88">
        <f t="shared" si="10"/>
        <v>145.322</v>
      </c>
      <c r="Q51" s="88">
        <f t="shared" si="10"/>
        <v>243.029</v>
      </c>
      <c r="R51" s="88">
        <f t="shared" si="10"/>
        <v>191.679</v>
      </c>
      <c r="S51" s="88">
        <f t="shared" si="10"/>
        <v>54.484000000000002</v>
      </c>
      <c r="T51" s="88">
        <f t="shared" si="10"/>
        <v>55.637</v>
      </c>
      <c r="U51" s="88">
        <f t="shared" si="10"/>
        <v>54.247</v>
      </c>
      <c r="V51" s="88">
        <f t="shared" si="10"/>
        <v>70.887</v>
      </c>
      <c r="W51" s="88">
        <f t="shared" si="10"/>
        <v>73.31</v>
      </c>
      <c r="X51" s="88">
        <f t="shared" si="10"/>
        <v>56.685000000000002</v>
      </c>
      <c r="Y51" s="88">
        <f t="shared" si="10"/>
        <v>54.531999999999996</v>
      </c>
      <c r="Z51" s="89" t="str">
        <f t="shared" si="10"/>
        <v/>
      </c>
      <c r="AA51" s="104">
        <f>SUM(B51:Z51)</f>
        <v>1758.9519999999998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48.965000000000003</v>
      </c>
      <c r="C4" s="18">
        <v>45.158999999999999</v>
      </c>
      <c r="D4" s="18">
        <v>61.003999999999991</v>
      </c>
      <c r="E4" s="18">
        <v>59.027999999999992</v>
      </c>
      <c r="F4" s="18">
        <v>72.829000000000008</v>
      </c>
      <c r="G4" s="18">
        <v>47.966000000000001</v>
      </c>
      <c r="H4" s="18">
        <v>53.006999999999998</v>
      </c>
      <c r="I4" s="18">
        <v>49.488</v>
      </c>
      <c r="J4" s="18">
        <v>51.576000000000001</v>
      </c>
      <c r="K4" s="18">
        <v>68.072000000000003</v>
      </c>
      <c r="L4" s="18">
        <v>44.715999999999994</v>
      </c>
      <c r="M4" s="18">
        <v>36.073</v>
      </c>
      <c r="N4" s="18">
        <v>32.496000000000002</v>
      </c>
      <c r="O4" s="18">
        <v>88.63600000000001</v>
      </c>
      <c r="P4" s="18">
        <v>145.30799999999999</v>
      </c>
      <c r="Q4" s="18">
        <v>243.04500000000002</v>
      </c>
      <c r="R4" s="18">
        <v>191.697</v>
      </c>
      <c r="S4" s="18">
        <v>54.483999999999995</v>
      </c>
      <c r="T4" s="18">
        <v>55.637</v>
      </c>
      <c r="U4" s="18">
        <v>54.247</v>
      </c>
      <c r="V4" s="18">
        <v>70.887</v>
      </c>
      <c r="W4" s="18">
        <v>73.31</v>
      </c>
      <c r="X4" s="18">
        <v>56.685000000000002</v>
      </c>
      <c r="Y4" s="18">
        <v>54.531999999999996</v>
      </c>
      <c r="Z4" s="19"/>
      <c r="AA4" s="20">
        <f>SUM(B4:Z4)</f>
        <v>1758.8469999999998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81.45</v>
      </c>
      <c r="C7" s="28">
        <v>84.63</v>
      </c>
      <c r="D7" s="28">
        <v>71.260000000000005</v>
      </c>
      <c r="E7" s="28">
        <v>60.2</v>
      </c>
      <c r="F7" s="28">
        <v>75.58</v>
      </c>
      <c r="G7" s="28">
        <v>63.99</v>
      </c>
      <c r="H7" s="28">
        <v>81</v>
      </c>
      <c r="I7" s="28">
        <v>84.74</v>
      </c>
      <c r="J7" s="28">
        <v>108.11</v>
      </c>
      <c r="K7" s="28">
        <v>105.51</v>
      </c>
      <c r="L7" s="28">
        <v>95.9</v>
      </c>
      <c r="M7" s="28">
        <v>100.3</v>
      </c>
      <c r="N7" s="28">
        <v>103.07</v>
      </c>
      <c r="O7" s="28">
        <v>112.24</v>
      </c>
      <c r="P7" s="28">
        <v>118.52</v>
      </c>
      <c r="Q7" s="28">
        <v>123.31</v>
      </c>
      <c r="R7" s="28">
        <v>132.29</v>
      </c>
      <c r="S7" s="28">
        <v>101.52</v>
      </c>
      <c r="T7" s="28">
        <v>114.26</v>
      </c>
      <c r="U7" s="28">
        <v>109.8</v>
      </c>
      <c r="V7" s="28">
        <v>90.24</v>
      </c>
      <c r="W7" s="28">
        <v>103</v>
      </c>
      <c r="X7" s="28">
        <v>86</v>
      </c>
      <c r="Y7" s="28">
        <v>77</v>
      </c>
      <c r="Z7" s="29"/>
      <c r="AA7" s="30">
        <f>IF(SUM(B7:Z7)&lt;&gt;0,AVERAGEIF(B7:Z7,"&lt;&gt;"""),"")</f>
        <v>95.163333333333313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2.8250000000000002</v>
      </c>
      <c r="C14" s="57">
        <v>0.184</v>
      </c>
      <c r="D14" s="57"/>
      <c r="E14" s="57"/>
      <c r="F14" s="57"/>
      <c r="G14" s="57">
        <v>3.5550000000000002</v>
      </c>
      <c r="H14" s="57">
        <v>4.7799999999999994</v>
      </c>
      <c r="I14" s="57">
        <v>0.21500000000000002</v>
      </c>
      <c r="J14" s="57">
        <v>1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2.073</v>
      </c>
      <c r="Z14" s="58"/>
      <c r="AA14" s="59">
        <f t="shared" si="0"/>
        <v>14.632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2.8250000000000002</v>
      </c>
      <c r="C16" s="62">
        <f t="shared" ref="C16:Z16" si="1">IF(LEN(C$2)&gt;0,SUM(C10:C15),"")</f>
        <v>0.184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3.5550000000000002</v>
      </c>
      <c r="H16" s="62">
        <f t="shared" si="1"/>
        <v>4.7799999999999994</v>
      </c>
      <c r="I16" s="62">
        <f t="shared" si="1"/>
        <v>0.21500000000000002</v>
      </c>
      <c r="J16" s="62">
        <f t="shared" si="1"/>
        <v>1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2.073</v>
      </c>
      <c r="Z16" s="63" t="str">
        <f t="shared" si="1"/>
        <v/>
      </c>
      <c r="AA16" s="64">
        <f>SUM(AA10:AA15)</f>
        <v>14.632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1</v>
      </c>
      <c r="L19" s="72">
        <v>1</v>
      </c>
      <c r="M19" s="72">
        <v>1</v>
      </c>
      <c r="N19" s="72">
        <v>1</v>
      </c>
      <c r="O19" s="72">
        <v>1</v>
      </c>
      <c r="P19" s="72"/>
      <c r="Q19" s="72"/>
      <c r="R19" s="72"/>
      <c r="S19" s="72"/>
      <c r="T19" s="72">
        <v>22</v>
      </c>
      <c r="U19" s="72">
        <v>22</v>
      </c>
      <c r="V19" s="72">
        <v>70</v>
      </c>
      <c r="W19" s="72">
        <v>70</v>
      </c>
      <c r="X19" s="72">
        <v>20</v>
      </c>
      <c r="Y19" s="72"/>
      <c r="Z19" s="73"/>
      <c r="AA19" s="74">
        <f t="shared" ref="AA19:AA24" si="2">SUM(B19:Z19)</f>
        <v>209</v>
      </c>
    </row>
    <row r="20" spans="1:27" ht="24.95" customHeight="1" x14ac:dyDescent="0.2">
      <c r="A20" s="75" t="s">
        <v>15</v>
      </c>
      <c r="B20" s="76">
        <v>5</v>
      </c>
      <c r="C20" s="77"/>
      <c r="D20" s="77">
        <v>0.72699999999999998</v>
      </c>
      <c r="E20" s="77">
        <v>0.65700000000000003</v>
      </c>
      <c r="F20" s="77">
        <v>0.69599999999999995</v>
      </c>
      <c r="G20" s="77">
        <v>5.9710000000000001</v>
      </c>
      <c r="H20" s="77">
        <v>5.15</v>
      </c>
      <c r="I20" s="77">
        <v>7.57</v>
      </c>
      <c r="J20" s="77">
        <v>12.17</v>
      </c>
      <c r="K20" s="77">
        <v>20.680999999999997</v>
      </c>
      <c r="L20" s="77">
        <v>17.652999999999999</v>
      </c>
      <c r="M20" s="77">
        <v>18.488</v>
      </c>
      <c r="N20" s="77">
        <v>19.972999999999999</v>
      </c>
      <c r="O20" s="77">
        <v>17.896000000000001</v>
      </c>
      <c r="P20" s="77">
        <v>8.9919999999999991</v>
      </c>
      <c r="Q20" s="77">
        <v>2.4550000000000001</v>
      </c>
      <c r="R20" s="77">
        <v>0.68200000000000005</v>
      </c>
      <c r="S20" s="77">
        <v>5</v>
      </c>
      <c r="T20" s="77"/>
      <c r="U20" s="77"/>
      <c r="V20" s="77"/>
      <c r="W20" s="77"/>
      <c r="X20" s="77">
        <v>10.478999999999999</v>
      </c>
      <c r="Y20" s="77">
        <v>9.7439999999999998</v>
      </c>
      <c r="Z20" s="78"/>
      <c r="AA20" s="79">
        <f t="shared" si="2"/>
        <v>169.98400000000001</v>
      </c>
    </row>
    <row r="21" spans="1:27" ht="24.95" customHeight="1" x14ac:dyDescent="0.2">
      <c r="A21" s="75" t="s">
        <v>16</v>
      </c>
      <c r="B21" s="80">
        <v>41.14</v>
      </c>
      <c r="C21" s="81">
        <v>35.575000000000003</v>
      </c>
      <c r="D21" s="81">
        <v>0.47699999999999998</v>
      </c>
      <c r="E21" s="81">
        <v>0.47099999999999997</v>
      </c>
      <c r="F21" s="81">
        <v>1.2330000000000001</v>
      </c>
      <c r="G21" s="81">
        <v>38.44</v>
      </c>
      <c r="H21" s="81">
        <v>43.076999999999998</v>
      </c>
      <c r="I21" s="81">
        <v>41.703000000000003</v>
      </c>
      <c r="J21" s="81">
        <v>38.405999999999999</v>
      </c>
      <c r="K21" s="81">
        <v>46.390999999999998</v>
      </c>
      <c r="L21" s="81">
        <v>26.063000000000002</v>
      </c>
      <c r="M21" s="81">
        <v>4.8850000000000007</v>
      </c>
      <c r="N21" s="81">
        <v>5.1230000000000002</v>
      </c>
      <c r="O21" s="81">
        <v>8.24</v>
      </c>
      <c r="P21" s="81">
        <v>5.3159999999999998</v>
      </c>
      <c r="Q21" s="81">
        <v>3.4899999999999993</v>
      </c>
      <c r="R21" s="81">
        <v>2.7150000000000003</v>
      </c>
      <c r="S21" s="81">
        <v>49.483999999999995</v>
      </c>
      <c r="T21" s="81">
        <v>33.637</v>
      </c>
      <c r="U21" s="81">
        <v>32.247</v>
      </c>
      <c r="V21" s="81">
        <v>0.88700000000000001</v>
      </c>
      <c r="W21" s="81">
        <v>3.31</v>
      </c>
      <c r="X21" s="81">
        <v>26.206</v>
      </c>
      <c r="Y21" s="81">
        <v>42.715000000000003</v>
      </c>
      <c r="Z21" s="78"/>
      <c r="AA21" s="79">
        <f t="shared" si="2"/>
        <v>531.23099999999999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46.14</v>
      </c>
      <c r="C25" s="88">
        <f t="shared" si="3"/>
        <v>35.575000000000003</v>
      </c>
      <c r="D25" s="88">
        <f t="shared" si="3"/>
        <v>1.204</v>
      </c>
      <c r="E25" s="88">
        <f t="shared" si="3"/>
        <v>1.1280000000000001</v>
      </c>
      <c r="F25" s="88">
        <f t="shared" si="3"/>
        <v>1.929</v>
      </c>
      <c r="G25" s="88">
        <f t="shared" si="3"/>
        <v>44.411000000000001</v>
      </c>
      <c r="H25" s="88">
        <f t="shared" si="3"/>
        <v>48.226999999999997</v>
      </c>
      <c r="I25" s="88">
        <f t="shared" si="3"/>
        <v>49.273000000000003</v>
      </c>
      <c r="J25" s="88">
        <f t="shared" si="3"/>
        <v>50.576000000000001</v>
      </c>
      <c r="K25" s="88">
        <f t="shared" si="3"/>
        <v>68.072000000000003</v>
      </c>
      <c r="L25" s="88">
        <f t="shared" si="3"/>
        <v>44.716000000000001</v>
      </c>
      <c r="M25" s="88">
        <f t="shared" si="3"/>
        <v>24.373000000000001</v>
      </c>
      <c r="N25" s="88">
        <f t="shared" si="3"/>
        <v>26.096</v>
      </c>
      <c r="O25" s="88">
        <f t="shared" si="3"/>
        <v>27.136000000000003</v>
      </c>
      <c r="P25" s="88">
        <f t="shared" si="3"/>
        <v>14.308</v>
      </c>
      <c r="Q25" s="88">
        <f t="shared" si="3"/>
        <v>5.9449999999999994</v>
      </c>
      <c r="R25" s="88">
        <f t="shared" si="3"/>
        <v>3.3970000000000002</v>
      </c>
      <c r="S25" s="88">
        <f t="shared" si="3"/>
        <v>54.483999999999995</v>
      </c>
      <c r="T25" s="88">
        <f t="shared" si="3"/>
        <v>55.637</v>
      </c>
      <c r="U25" s="88">
        <f t="shared" si="3"/>
        <v>54.247</v>
      </c>
      <c r="V25" s="88">
        <f t="shared" si="3"/>
        <v>70.887</v>
      </c>
      <c r="W25" s="88">
        <f t="shared" si="3"/>
        <v>73.31</v>
      </c>
      <c r="X25" s="88">
        <f t="shared" si="3"/>
        <v>56.685000000000002</v>
      </c>
      <c r="Y25" s="88">
        <f t="shared" si="3"/>
        <v>52.459000000000003</v>
      </c>
      <c r="Z25" s="89">
        <f t="shared" si="3"/>
        <v>0</v>
      </c>
      <c r="AA25" s="90">
        <f t="shared" si="3"/>
        <v>910.21500000000003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48.965000000000003</v>
      </c>
      <c r="C29" s="77">
        <v>35.759</v>
      </c>
      <c r="D29" s="77">
        <v>1.204</v>
      </c>
      <c r="E29" s="77">
        <v>1.1279999999999999</v>
      </c>
      <c r="F29" s="77">
        <v>1.929</v>
      </c>
      <c r="G29" s="77">
        <v>47.966000000000001</v>
      </c>
      <c r="H29" s="77">
        <v>53.006999999999998</v>
      </c>
      <c r="I29" s="77">
        <v>49.488</v>
      </c>
      <c r="J29" s="77">
        <v>51.576000000000001</v>
      </c>
      <c r="K29" s="77">
        <v>68.072000000000003</v>
      </c>
      <c r="L29" s="77">
        <v>44.716000000000001</v>
      </c>
      <c r="M29" s="77">
        <v>24.373000000000001</v>
      </c>
      <c r="N29" s="77">
        <v>26.096</v>
      </c>
      <c r="O29" s="77">
        <v>27.135999999999999</v>
      </c>
      <c r="P29" s="77">
        <v>14.308</v>
      </c>
      <c r="Q29" s="77">
        <v>5.9450000000000003</v>
      </c>
      <c r="R29" s="77">
        <v>3.3969999999999998</v>
      </c>
      <c r="S29" s="77">
        <v>54.484000000000002</v>
      </c>
      <c r="T29" s="77">
        <v>55.637</v>
      </c>
      <c r="U29" s="77">
        <v>54.247</v>
      </c>
      <c r="V29" s="77">
        <v>70.887</v>
      </c>
      <c r="W29" s="77">
        <v>73.31</v>
      </c>
      <c r="X29" s="77">
        <v>56.685000000000002</v>
      </c>
      <c r="Y29" s="77">
        <v>54.531999999999996</v>
      </c>
      <c r="Z29" s="78"/>
      <c r="AA29" s="79">
        <f>SUM(B29:Z29)</f>
        <v>924.84699999999987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48.965000000000003</v>
      </c>
      <c r="C31" s="62">
        <f t="shared" si="4"/>
        <v>35.759</v>
      </c>
      <c r="D31" s="62">
        <f t="shared" si="4"/>
        <v>1.204</v>
      </c>
      <c r="E31" s="62">
        <f t="shared" si="4"/>
        <v>1.1279999999999999</v>
      </c>
      <c r="F31" s="62">
        <f t="shared" si="4"/>
        <v>1.929</v>
      </c>
      <c r="G31" s="62">
        <f t="shared" si="4"/>
        <v>47.966000000000001</v>
      </c>
      <c r="H31" s="62">
        <f t="shared" si="4"/>
        <v>53.006999999999998</v>
      </c>
      <c r="I31" s="62">
        <f t="shared" si="4"/>
        <v>49.488</v>
      </c>
      <c r="J31" s="62">
        <f t="shared" si="4"/>
        <v>51.576000000000001</v>
      </c>
      <c r="K31" s="62">
        <f t="shared" si="4"/>
        <v>68.072000000000003</v>
      </c>
      <c r="L31" s="62">
        <f t="shared" si="4"/>
        <v>44.716000000000001</v>
      </c>
      <c r="M31" s="62">
        <f t="shared" si="4"/>
        <v>24.373000000000001</v>
      </c>
      <c r="N31" s="62">
        <f t="shared" si="4"/>
        <v>26.096</v>
      </c>
      <c r="O31" s="62">
        <f t="shared" si="4"/>
        <v>27.135999999999999</v>
      </c>
      <c r="P31" s="62">
        <f t="shared" si="4"/>
        <v>14.308</v>
      </c>
      <c r="Q31" s="62">
        <f t="shared" si="4"/>
        <v>5.9450000000000003</v>
      </c>
      <c r="R31" s="62">
        <f t="shared" si="4"/>
        <v>3.3969999999999998</v>
      </c>
      <c r="S31" s="62">
        <f t="shared" si="4"/>
        <v>54.484000000000002</v>
      </c>
      <c r="T31" s="62">
        <f t="shared" si="4"/>
        <v>55.637</v>
      </c>
      <c r="U31" s="62">
        <f t="shared" si="4"/>
        <v>54.247</v>
      </c>
      <c r="V31" s="62">
        <f t="shared" si="4"/>
        <v>70.887</v>
      </c>
      <c r="W31" s="62">
        <f t="shared" si="4"/>
        <v>73.31</v>
      </c>
      <c r="X31" s="62">
        <f t="shared" si="4"/>
        <v>56.685000000000002</v>
      </c>
      <c r="Y31" s="62">
        <f t="shared" si="4"/>
        <v>54.531999999999996</v>
      </c>
      <c r="Z31" s="63">
        <f t="shared" si="4"/>
        <v>0</v>
      </c>
      <c r="AA31" s="64">
        <f t="shared" si="4"/>
        <v>924.84699999999987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9.4</v>
      </c>
      <c r="D38" s="99">
        <v>59.8</v>
      </c>
      <c r="E38" s="99">
        <v>57.9</v>
      </c>
      <c r="F38" s="99">
        <v>70.900000000000006</v>
      </c>
      <c r="G38" s="99"/>
      <c r="H38" s="99"/>
      <c r="I38" s="99"/>
      <c r="J38" s="99"/>
      <c r="K38" s="99"/>
      <c r="L38" s="99"/>
      <c r="M38" s="99">
        <v>11.7</v>
      </c>
      <c r="N38" s="99">
        <v>6.4</v>
      </c>
      <c r="O38" s="99">
        <v>61.5</v>
      </c>
      <c r="P38" s="99">
        <v>131</v>
      </c>
      <c r="Q38" s="99">
        <v>237.1</v>
      </c>
      <c r="R38" s="99">
        <v>188.3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834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9.4</v>
      </c>
      <c r="D39" s="88">
        <f t="shared" si="6"/>
        <v>59.8</v>
      </c>
      <c r="E39" s="88">
        <f t="shared" si="6"/>
        <v>57.9</v>
      </c>
      <c r="F39" s="88">
        <f t="shared" si="6"/>
        <v>70.900000000000006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11.7</v>
      </c>
      <c r="N39" s="88">
        <f t="shared" si="6"/>
        <v>6.4</v>
      </c>
      <c r="O39" s="88">
        <f t="shared" si="6"/>
        <v>61.5</v>
      </c>
      <c r="P39" s="88">
        <f t="shared" si="6"/>
        <v>131</v>
      </c>
      <c r="Q39" s="88">
        <f t="shared" si="6"/>
        <v>237.1</v>
      </c>
      <c r="R39" s="88">
        <f t="shared" si="6"/>
        <v>188.3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834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9.4</v>
      </c>
      <c r="D46" s="99">
        <v>59.8</v>
      </c>
      <c r="E46" s="99">
        <v>57.9</v>
      </c>
      <c r="F46" s="99">
        <v>70.900000000000006</v>
      </c>
      <c r="G46" s="99"/>
      <c r="H46" s="99"/>
      <c r="I46" s="99"/>
      <c r="J46" s="99"/>
      <c r="K46" s="99"/>
      <c r="L46" s="99"/>
      <c r="M46" s="99">
        <v>11.7</v>
      </c>
      <c r="N46" s="99">
        <v>6.4</v>
      </c>
      <c r="O46" s="99">
        <v>61.5</v>
      </c>
      <c r="P46" s="99">
        <v>131</v>
      </c>
      <c r="Q46" s="99">
        <v>237.1</v>
      </c>
      <c r="R46" s="99">
        <v>188.3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834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9.4</v>
      </c>
      <c r="D48" s="88">
        <f t="shared" si="8"/>
        <v>59.8</v>
      </c>
      <c r="E48" s="88">
        <f t="shared" si="8"/>
        <v>57.9</v>
      </c>
      <c r="F48" s="88">
        <f t="shared" si="8"/>
        <v>70.900000000000006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11.7</v>
      </c>
      <c r="N48" s="88">
        <f t="shared" si="8"/>
        <v>6.4</v>
      </c>
      <c r="O48" s="88">
        <f t="shared" si="8"/>
        <v>61.5</v>
      </c>
      <c r="P48" s="88">
        <f t="shared" si="8"/>
        <v>131</v>
      </c>
      <c r="Q48" s="88">
        <f t="shared" si="8"/>
        <v>237.1</v>
      </c>
      <c r="R48" s="88">
        <f t="shared" si="8"/>
        <v>188.3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834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48.965000000000003</v>
      </c>
      <c r="C51" s="88">
        <f t="shared" si="10"/>
        <v>45.158999999999999</v>
      </c>
      <c r="D51" s="88">
        <f t="shared" si="10"/>
        <v>61.003999999999998</v>
      </c>
      <c r="E51" s="88">
        <f t="shared" si="10"/>
        <v>59.027999999999999</v>
      </c>
      <c r="F51" s="88">
        <f t="shared" si="10"/>
        <v>72.829000000000008</v>
      </c>
      <c r="G51" s="88">
        <f t="shared" si="10"/>
        <v>47.966000000000001</v>
      </c>
      <c r="H51" s="88">
        <f t="shared" si="10"/>
        <v>53.006999999999998</v>
      </c>
      <c r="I51" s="88">
        <f t="shared" si="10"/>
        <v>49.488000000000007</v>
      </c>
      <c r="J51" s="88">
        <f t="shared" si="10"/>
        <v>51.576000000000001</v>
      </c>
      <c r="K51" s="88">
        <f t="shared" si="10"/>
        <v>68.072000000000003</v>
      </c>
      <c r="L51" s="88">
        <f t="shared" si="10"/>
        <v>44.716000000000001</v>
      </c>
      <c r="M51" s="88">
        <f t="shared" si="10"/>
        <v>36.073</v>
      </c>
      <c r="N51" s="88">
        <f t="shared" si="10"/>
        <v>32.496000000000002</v>
      </c>
      <c r="O51" s="88">
        <f t="shared" si="10"/>
        <v>88.635999999999996</v>
      </c>
      <c r="P51" s="88">
        <f t="shared" si="10"/>
        <v>145.30799999999999</v>
      </c>
      <c r="Q51" s="88">
        <f t="shared" si="10"/>
        <v>243.04499999999999</v>
      </c>
      <c r="R51" s="88">
        <f t="shared" si="10"/>
        <v>191.697</v>
      </c>
      <c r="S51" s="88">
        <f t="shared" si="10"/>
        <v>54.483999999999995</v>
      </c>
      <c r="T51" s="88">
        <f t="shared" si="10"/>
        <v>55.637</v>
      </c>
      <c r="U51" s="88">
        <f t="shared" si="10"/>
        <v>54.247</v>
      </c>
      <c r="V51" s="88">
        <f t="shared" si="10"/>
        <v>70.887</v>
      </c>
      <c r="W51" s="88">
        <f t="shared" si="10"/>
        <v>73.31</v>
      </c>
      <c r="X51" s="88">
        <f t="shared" si="10"/>
        <v>56.685000000000002</v>
      </c>
      <c r="Y51" s="88">
        <f t="shared" si="10"/>
        <v>54.532000000000004</v>
      </c>
      <c r="Z51" s="89">
        <f t="shared" si="10"/>
        <v>0</v>
      </c>
      <c r="AA51" s="104">
        <f>SUM(B51:Z51)</f>
        <v>1758.8469999999998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9.4</v>
      </c>
      <c r="D4" s="18">
        <v>59.8</v>
      </c>
      <c r="E4" s="18">
        <v>57.9</v>
      </c>
      <c r="F4" s="18">
        <v>70.900000000000006</v>
      </c>
      <c r="G4" s="18"/>
      <c r="H4" s="18"/>
      <c r="I4" s="18"/>
      <c r="J4" s="18"/>
      <c r="K4" s="18"/>
      <c r="L4" s="18"/>
      <c r="M4" s="18">
        <v>11.7</v>
      </c>
      <c r="N4" s="18">
        <v>6.4</v>
      </c>
      <c r="O4" s="18">
        <v>61.5</v>
      </c>
      <c r="P4" s="18">
        <v>131</v>
      </c>
      <c r="Q4" s="18">
        <v>237.1</v>
      </c>
      <c r="R4" s="18">
        <v>188.3</v>
      </c>
      <c r="S4" s="18"/>
      <c r="T4" s="18"/>
      <c r="U4" s="18"/>
      <c r="V4" s="18"/>
      <c r="W4" s="18"/>
      <c r="X4" s="18"/>
      <c r="Y4" s="18"/>
      <c r="Z4" s="19"/>
      <c r="AA4" s="111">
        <f>SUM(B4:Z4)</f>
        <v>834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81.45</v>
      </c>
      <c r="C7" s="117">
        <v>84.63</v>
      </c>
      <c r="D7" s="117">
        <v>71.260000000000005</v>
      </c>
      <c r="E7" s="117">
        <v>60.2</v>
      </c>
      <c r="F7" s="117">
        <v>75.58</v>
      </c>
      <c r="G7" s="117">
        <v>63.99</v>
      </c>
      <c r="H7" s="117">
        <v>81</v>
      </c>
      <c r="I7" s="117">
        <v>84.74</v>
      </c>
      <c r="J7" s="117">
        <v>108.11</v>
      </c>
      <c r="K7" s="117">
        <v>105.51</v>
      </c>
      <c r="L7" s="117">
        <v>95.9</v>
      </c>
      <c r="M7" s="117">
        <v>100.3</v>
      </c>
      <c r="N7" s="117">
        <v>103.07</v>
      </c>
      <c r="O7" s="117">
        <v>112.24</v>
      </c>
      <c r="P7" s="117">
        <v>118.52</v>
      </c>
      <c r="Q7" s="117">
        <v>123.31</v>
      </c>
      <c r="R7" s="117">
        <v>132.29</v>
      </c>
      <c r="S7" s="117">
        <v>101.52</v>
      </c>
      <c r="T7" s="117">
        <v>114.26</v>
      </c>
      <c r="U7" s="117">
        <v>109.8</v>
      </c>
      <c r="V7" s="117">
        <v>90.24</v>
      </c>
      <c r="W7" s="117">
        <v>103</v>
      </c>
      <c r="X7" s="117">
        <v>86</v>
      </c>
      <c r="Y7" s="117">
        <v>77</v>
      </c>
      <c r="Z7" s="118"/>
      <c r="AA7" s="119">
        <f>IF(SUM(B7:Z7)&lt;&gt;0,AVERAGEIF(B7:Z7,"&lt;&gt;"""),"")</f>
        <v>95.163333333333313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9.4</v>
      </c>
      <c r="D23" s="133">
        <v>59.8</v>
      </c>
      <c r="E23" s="133">
        <v>57.9</v>
      </c>
      <c r="F23" s="133">
        <v>70.900000000000006</v>
      </c>
      <c r="G23" s="133"/>
      <c r="H23" s="133"/>
      <c r="I23" s="133"/>
      <c r="J23" s="133"/>
      <c r="K23" s="133"/>
      <c r="L23" s="133"/>
      <c r="M23" s="133">
        <v>11.7</v>
      </c>
      <c r="N23" s="133">
        <v>6.4</v>
      </c>
      <c r="O23" s="133">
        <v>61.5</v>
      </c>
      <c r="P23" s="133">
        <v>131</v>
      </c>
      <c r="Q23" s="133">
        <v>237.1</v>
      </c>
      <c r="R23" s="133">
        <v>188.3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834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9.4</v>
      </c>
      <c r="D24" s="135">
        <f t="shared" si="3"/>
        <v>59.8</v>
      </c>
      <c r="E24" s="135">
        <f t="shared" si="3"/>
        <v>57.9</v>
      </c>
      <c r="F24" s="135">
        <f t="shared" si="3"/>
        <v>70.900000000000006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11.7</v>
      </c>
      <c r="N24" s="135">
        <f t="shared" si="3"/>
        <v>6.4</v>
      </c>
      <c r="O24" s="135">
        <f t="shared" si="3"/>
        <v>61.5</v>
      </c>
      <c r="P24" s="135">
        <f t="shared" si="3"/>
        <v>131</v>
      </c>
      <c r="Q24" s="135">
        <f t="shared" si="3"/>
        <v>237.1</v>
      </c>
      <c r="R24" s="135">
        <f t="shared" si="3"/>
        <v>188.3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834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2023-12-01T14:19:36Z</dcterms:created>
  <dcterms:modified xsi:type="dcterms:W3CDTF">2023-12-01T14:19:37Z</dcterms:modified>
</cp:coreProperties>
</file>