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<sst xmlns="http://schemas.openxmlformats.org/spreadsheetml/2006/main" count="117" uniqueCount="53">
  <si>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30/11/2023 16:30:32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</si>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</sst>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21-44C5-BB2D-C998C71D959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E21-44C5-BB2D-C998C71D959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21.911999999999999</c:v>
                </c:pt>
                <c:pt idx="8">
                  <c:v>10</c:v>
                </c:pt>
                <c:pt idx="16">
                  <c:v>115.709</c:v>
                </c:pt>
                <c:pt idx="17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21-44C5-BB2D-C998C71D959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5.6</c:v>
                </c:pt>
                <c:pt idx="2">
                  <c:v>14.2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21-44C5-BB2D-C998C71D959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50.246000000000002</c:v>
                </c:pt>
                <c:pt idx="1">
                  <c:v>46.091000000000001</c:v>
                </c:pt>
                <c:pt idx="2">
                  <c:v>37.956000000000003</c:v>
                </c:pt>
                <c:pt idx="3">
                  <c:v>57.561999999999991</c:v>
                </c:pt>
                <c:pt idx="4">
                  <c:v>30.503</c:v>
                </c:pt>
                <c:pt idx="5">
                  <c:v>9.9740000000000002</c:v>
                </c:pt>
                <c:pt idx="6">
                  <c:v>28.856999999999999</c:v>
                </c:pt>
                <c:pt idx="7">
                  <c:v>10.145</c:v>
                </c:pt>
                <c:pt idx="8">
                  <c:v>1.278</c:v>
                </c:pt>
                <c:pt idx="9">
                  <c:v>36.119</c:v>
                </c:pt>
                <c:pt idx="10">
                  <c:v>40.150999999999996</c:v>
                </c:pt>
                <c:pt idx="11">
                  <c:v>39.718000000000004</c:v>
                </c:pt>
                <c:pt idx="12">
                  <c:v>39.668999999999997</c:v>
                </c:pt>
                <c:pt idx="13">
                  <c:v>27.555999999999997</c:v>
                </c:pt>
                <c:pt idx="14">
                  <c:v>27.302</c:v>
                </c:pt>
                <c:pt idx="15">
                  <c:v>2.8769999999999998</c:v>
                </c:pt>
                <c:pt idx="16">
                  <c:v>2.0110000000000001</c:v>
                </c:pt>
                <c:pt idx="17">
                  <c:v>1.903</c:v>
                </c:pt>
                <c:pt idx="18">
                  <c:v>2.4990000000000001</c:v>
                </c:pt>
                <c:pt idx="19">
                  <c:v>2.1790000000000003</c:v>
                </c:pt>
                <c:pt idx="20">
                  <c:v>4.12</c:v>
                </c:pt>
                <c:pt idx="21">
                  <c:v>14.208</c:v>
                </c:pt>
                <c:pt idx="22">
                  <c:v>13.425000000000001</c:v>
                </c:pt>
                <c:pt idx="23">
                  <c:v>13.587999999999999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21-44C5-BB2D-C998C71D959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21-44C5-BB2D-C998C71D959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40</c:v>
                </c:pt>
                <c:pt idx="4">
                  <c:v>40</c:v>
                </c:pt>
                <c:pt idx="7">
                  <c:v>52.522999999999996</c:v>
                </c:pt>
                <c:pt idx="8">
                  <c:v>75.266999999999996</c:v>
                </c:pt>
                <c:pt idx="15">
                  <c:v>74.099999999999994</c:v>
                </c:pt>
                <c:pt idx="18">
                  <c:v>45.087000000000003</c:v>
                </c:pt>
                <c:pt idx="19">
                  <c:v>43.069000000000003</c:v>
                </c:pt>
                <c:pt idx="20">
                  <c:v>64.5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21-44C5-BB2D-C998C71D9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82.661999999999992</c:v>
                </c:pt>
                <c:pt idx="1">
                  <c:v>53.143000000000001</c:v>
                </c:pt>
                <c:pt idx="2">
                  <c:v>52.930000000000007</c:v>
                </c:pt>
                <c:pt idx="3">
                  <c:v>100.6</c:v>
                </c:pt>
                <c:pt idx="4">
                  <c:v>71.203000000000003</c:v>
                </c:pt>
                <c:pt idx="5">
                  <c:v>11.343000000000004</c:v>
                </c:pt>
                <c:pt idx="6">
                  <c:v>30.858000000000001</c:v>
                </c:pt>
                <c:pt idx="7">
                  <c:v>89.83</c:v>
                </c:pt>
                <c:pt idx="8">
                  <c:v>94.192000000000007</c:v>
                </c:pt>
                <c:pt idx="9">
                  <c:v>107.32600000000001</c:v>
                </c:pt>
                <c:pt idx="10">
                  <c:v>90.551999999999992</c:v>
                </c:pt>
                <c:pt idx="11">
                  <c:v>96.53</c:v>
                </c:pt>
                <c:pt idx="12">
                  <c:v>105.92099999999999</c:v>
                </c:pt>
                <c:pt idx="13">
                  <c:v>36.692</c:v>
                </c:pt>
                <c:pt idx="14">
                  <c:v>35.134999999999998</c:v>
                </c:pt>
                <c:pt idx="15">
                  <c:v>79.876999999999995</c:v>
                </c:pt>
                <c:pt idx="16">
                  <c:v>118.78000000000002</c:v>
                </c:pt>
                <c:pt idx="17">
                  <c:v>123.18299999999999</c:v>
                </c:pt>
                <c:pt idx="18">
                  <c:v>48.896000000000001</c:v>
                </c:pt>
                <c:pt idx="19">
                  <c:v>47.638000000000005</c:v>
                </c:pt>
                <c:pt idx="20">
                  <c:v>70.989999999999995</c:v>
                </c:pt>
                <c:pt idx="21">
                  <c:v>91.837999999999994</c:v>
                </c:pt>
                <c:pt idx="22">
                  <c:v>54.056999999999995</c:v>
                </c:pt>
                <c:pt idx="23">
                  <c:v>43.46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21-44C5-BB2D-C998C71D9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103.7</c:v>
                </c:pt>
                <c:pt idx="1">
                  <c:v>95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56.87</c:v>
                </c:pt>
                <c:pt idx="6">
                  <c:v>80.959999999999994</c:v>
                </c:pt>
                <c:pt idx="7">
                  <c:v>121.12</c:v>
                </c:pt>
                <c:pt idx="8">
                  <c:v>115</c:v>
                </c:pt>
                <c:pt idx="9">
                  <c:v>77</c:v>
                </c:pt>
                <c:pt idx="10">
                  <c:v>50.4</c:v>
                </c:pt>
                <c:pt idx="11">
                  <c:v>35.479999999999997</c:v>
                </c:pt>
                <c:pt idx="12">
                  <c:v>33.01</c:v>
                </c:pt>
                <c:pt idx="13">
                  <c:v>61.46</c:v>
                </c:pt>
                <c:pt idx="14">
                  <c:v>75.92</c:v>
                </c:pt>
                <c:pt idx="15">
                  <c:v>122.79</c:v>
                </c:pt>
                <c:pt idx="16">
                  <c:v>152.26</c:v>
                </c:pt>
                <c:pt idx="17">
                  <c:v>169.01</c:v>
                </c:pt>
                <c:pt idx="18">
                  <c:v>120.67</c:v>
                </c:pt>
                <c:pt idx="19">
                  <c:v>115.91</c:v>
                </c:pt>
                <c:pt idx="20">
                  <c:v>106.36</c:v>
                </c:pt>
                <c:pt idx="21">
                  <c:v>95.72</c:v>
                </c:pt>
                <c:pt idx="22">
                  <c:v>23.61</c:v>
                </c:pt>
                <c:pt idx="23">
                  <c:v>50.49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E21-44C5-BB2D-C998C71D9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82.700999999999993</v>
      </c>
      <c r="C4" s="18">
        <v>53.147000000000006</v>
      </c>
      <c r="D4" s="18">
        <v>52.884000000000007</v>
      </c>
      <c r="E4" s="18">
        <v>100.60299999999999</v>
      </c>
      <c r="F4" s="18">
        <v>71.153999999999996</v>
      </c>
      <c r="G4" s="18">
        <v>11.343</v>
      </c>
      <c r="H4" s="18">
        <v>30.858000000000001</v>
      </c>
      <c r="I4" s="18">
        <v>89.830000000000013</v>
      </c>
      <c r="J4" s="18">
        <v>94.191999999999993</v>
      </c>
      <c r="K4" s="18">
        <v>107.32600000000001</v>
      </c>
      <c r="L4" s="18">
        <v>90.551999999999992</v>
      </c>
      <c r="M4" s="18">
        <v>96.530000000000015</v>
      </c>
      <c r="N4" s="18">
        <v>105.92100000000001</v>
      </c>
      <c r="O4" s="18">
        <v>36.692</v>
      </c>
      <c r="P4" s="18">
        <v>35.135000000000005</v>
      </c>
      <c r="Q4" s="18">
        <v>79.87700000000001</v>
      </c>
      <c r="R4" s="18">
        <v>118.78</v>
      </c>
      <c r="S4" s="18">
        <v>123.18300000000001</v>
      </c>
      <c r="T4" s="18">
        <v>48.896000000000008</v>
      </c>
      <c r="U4" s="18">
        <v>47.638000000000005</v>
      </c>
      <c r="V4" s="18">
        <v>70.990000000000009</v>
      </c>
      <c r="W4" s="18">
        <v>91.837999999999994</v>
      </c>
      <c r="X4" s="18">
        <v>54.057000000000002</v>
      </c>
      <c r="Y4" s="18">
        <v>43.46</v>
      </c>
      <c r="Z4" s="19"/>
      <c r="AA4" s="20">
        <f>SUM(B4:Z4)</f>
        <v>1737.587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103.7</v>
      </c>
      <c r="C7" s="28">
        <v>95</v>
      </c>
      <c r="D7" s="28">
        <v>90</v>
      </c>
      <c r="E7" s="28">
        <v>90</v>
      </c>
      <c r="F7" s="28">
        <v>90</v>
      </c>
      <c r="G7" s="28">
        <v>56.87</v>
      </c>
      <c r="H7" s="28">
        <v>80.959999999999994</v>
      </c>
      <c r="I7" s="28">
        <v>121.12</v>
      </c>
      <c r="J7" s="28">
        <v>115</v>
      </c>
      <c r="K7" s="28">
        <v>77</v>
      </c>
      <c r="L7" s="28">
        <v>50.4</v>
      </c>
      <c r="M7" s="28">
        <v>35.479999999999997</v>
      </c>
      <c r="N7" s="28">
        <v>33.01</v>
      </c>
      <c r="O7" s="28">
        <v>61.46</v>
      </c>
      <c r="P7" s="28">
        <v>75.92</v>
      </c>
      <c r="Q7" s="28">
        <v>122.79</v>
      </c>
      <c r="R7" s="28">
        <v>152.26</v>
      </c>
      <c r="S7" s="28">
        <v>169.01</v>
      </c>
      <c r="T7" s="28">
        <v>120.67</v>
      </c>
      <c r="U7" s="28">
        <v>115.91</v>
      </c>
      <c r="V7" s="28">
        <v>106.36</v>
      </c>
      <c r="W7" s="28">
        <v>95.72</v>
      </c>
      <c r="X7" s="28">
        <v>23.61</v>
      </c>
      <c r="Y7" s="28">
        <v>50.49</v>
      </c>
      <c r="Z7" s="29"/>
      <c r="AA7" s="30">
        <f>IF(SUM(B7:Z7)&lt;&gt;0,AVERAGEIF(B7:Z7,"&lt;&gt;"""),"")</f>
        <v>88.864166666666662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21.911999999999999</v>
      </c>
      <c r="J12" s="52">
        <v>10</v>
      </c>
      <c r="K12" s="52"/>
      <c r="L12" s="52"/>
      <c r="M12" s="52"/>
      <c r="N12" s="52"/>
      <c r="O12" s="52"/>
      <c r="P12" s="52"/>
      <c r="Q12" s="52"/>
      <c r="R12" s="52">
        <v>115.709</v>
      </c>
      <c r="S12" s="52">
        <v>121</v>
      </c>
      <c r="T12" s="52"/>
      <c r="U12" s="52"/>
      <c r="V12" s="52"/>
      <c r="W12" s="52"/>
      <c r="X12" s="52"/>
      <c r="Y12" s="52"/>
      <c r="Z12" s="53"/>
      <c r="AA12" s="54">
        <f t="shared" si="0"/>
        <v>268.62099999999998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40</v>
      </c>
      <c r="F13" s="52">
        <v>40</v>
      </c>
      <c r="G13" s="52"/>
      <c r="H13" s="52"/>
      <c r="I13" s="52">
        <v>52.522999999999996</v>
      </c>
      <c r="J13" s="52">
        <v>75.266999999999996</v>
      </c>
      <c r="K13" s="52"/>
      <c r="L13" s="52"/>
      <c r="M13" s="52"/>
      <c r="N13" s="52"/>
      <c r="O13" s="52"/>
      <c r="P13" s="52"/>
      <c r="Q13" s="52">
        <v>74.099999999999994</v>
      </c>
      <c r="R13" s="52"/>
      <c r="S13" s="52"/>
      <c r="T13" s="52">
        <v>45.087000000000003</v>
      </c>
      <c r="U13" s="52">
        <v>43.069000000000003</v>
      </c>
      <c r="V13" s="52">
        <v>64.5</v>
      </c>
      <c r="W13" s="52"/>
      <c r="X13" s="52"/>
      <c r="Y13" s="52"/>
      <c r="Z13" s="53"/>
      <c r="AA13" s="54">
        <f t="shared" si="0"/>
        <v>434.54599999999999</v>
      </c>
    </row>
    <row r="14" spans="1:27" ht="24.95" customHeight="1" x14ac:dyDescent="0.2">
      <c r="A14" s="55" t="s">
        <v>10</v>
      </c>
      <c r="B14" s="56">
        <v>50.246000000000002</v>
      </c>
      <c r="C14" s="57">
        <v>46.091000000000001</v>
      </c>
      <c r="D14" s="57">
        <v>37.956000000000003</v>
      </c>
      <c r="E14" s="57">
        <v>57.561999999999991</v>
      </c>
      <c r="F14" s="57">
        <v>30.503</v>
      </c>
      <c r="G14" s="57">
        <v>9.9740000000000002</v>
      </c>
      <c r="H14" s="57">
        <v>28.856999999999999</v>
      </c>
      <c r="I14" s="57">
        <v>10.145</v>
      </c>
      <c r="J14" s="57">
        <v>1.278</v>
      </c>
      <c r="K14" s="57">
        <v>36.119</v>
      </c>
      <c r="L14" s="57">
        <v>40.150999999999996</v>
      </c>
      <c r="M14" s="57">
        <v>39.718000000000004</v>
      </c>
      <c r="N14" s="57">
        <v>39.668999999999997</v>
      </c>
      <c r="O14" s="57">
        <v>27.555999999999997</v>
      </c>
      <c r="P14" s="57">
        <v>27.302</v>
      </c>
      <c r="Q14" s="57">
        <v>2.8769999999999998</v>
      </c>
      <c r="R14" s="57">
        <v>2.0110000000000001</v>
      </c>
      <c r="S14" s="57">
        <v>1.903</v>
      </c>
      <c r="T14" s="57">
        <v>2.4990000000000001</v>
      </c>
      <c r="U14" s="57">
        <v>2.1790000000000003</v>
      </c>
      <c r="V14" s="57">
        <v>4.12</v>
      </c>
      <c r="W14" s="57">
        <v>14.208</v>
      </c>
      <c r="X14" s="57">
        <v>13.425000000000001</v>
      </c>
      <c r="Y14" s="57">
        <v>13.587999999999999</v>
      </c>
      <c r="Z14" s="58"/>
      <c r="AA14" s="59">
        <f t="shared" si="0"/>
        <v>539.93700000000001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50.246000000000002</v>
      </c>
      <c r="C16" s="62">
        <f t="shared" ref="C16:Z16" si="1">IF(LEN(C$2)&gt;0,SUM(C10:C15),"")</f>
        <v>46.091000000000001</v>
      </c>
      <c r="D16" s="62">
        <f t="shared" si="1"/>
        <v>37.956000000000003</v>
      </c>
      <c r="E16" s="62">
        <f t="shared" si="1"/>
        <v>97.561999999999983</v>
      </c>
      <c r="F16" s="62">
        <f t="shared" si="1"/>
        <v>70.503</v>
      </c>
      <c r="G16" s="62">
        <f t="shared" si="1"/>
        <v>9.9740000000000002</v>
      </c>
      <c r="H16" s="62">
        <f t="shared" si="1"/>
        <v>28.856999999999999</v>
      </c>
      <c r="I16" s="62">
        <f t="shared" si="1"/>
        <v>84.58</v>
      </c>
      <c r="J16" s="62">
        <f t="shared" si="1"/>
        <v>86.545000000000002</v>
      </c>
      <c r="K16" s="62">
        <f t="shared" si="1"/>
        <v>36.119</v>
      </c>
      <c r="L16" s="62">
        <f t="shared" si="1"/>
        <v>40.150999999999996</v>
      </c>
      <c r="M16" s="62">
        <f t="shared" si="1"/>
        <v>39.718000000000004</v>
      </c>
      <c r="N16" s="62">
        <f t="shared" si="1"/>
        <v>39.668999999999997</v>
      </c>
      <c r="O16" s="62">
        <f t="shared" si="1"/>
        <v>27.555999999999997</v>
      </c>
      <c r="P16" s="62">
        <f t="shared" si="1"/>
        <v>27.302</v>
      </c>
      <c r="Q16" s="62">
        <f t="shared" si="1"/>
        <v>76.97699999999999</v>
      </c>
      <c r="R16" s="62">
        <f t="shared" si="1"/>
        <v>117.72</v>
      </c>
      <c r="S16" s="62">
        <f t="shared" si="1"/>
        <v>122.90300000000001</v>
      </c>
      <c r="T16" s="62">
        <f t="shared" si="1"/>
        <v>47.586000000000006</v>
      </c>
      <c r="U16" s="62">
        <f t="shared" si="1"/>
        <v>45.248000000000005</v>
      </c>
      <c r="V16" s="62">
        <f t="shared" si="1"/>
        <v>68.62</v>
      </c>
      <c r="W16" s="62">
        <f t="shared" si="1"/>
        <v>14.208</v>
      </c>
      <c r="X16" s="62">
        <f t="shared" si="1"/>
        <v>13.425000000000001</v>
      </c>
      <c r="Y16" s="62">
        <f t="shared" si="1"/>
        <v>13.587999999999999</v>
      </c>
      <c r="Z16" s="63" t="str">
        <f t="shared" si="1"/>
        <v/>
      </c>
      <c r="AA16" s="64">
        <f>SUM(AA10:AA15)</f>
        <v>1243.1039999999998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38.24</v>
      </c>
      <c r="Y19" s="72">
        <v>28</v>
      </c>
      <c r="Z19" s="73"/>
      <c r="AA19" s="74">
        <f t="shared" ref="AA19:AA24" si="2">SUM(B19:Z19)</f>
        <v>141.24</v>
      </c>
    </row>
    <row r="20" spans="1:27" ht="24.95" customHeight="1" x14ac:dyDescent="0.2">
      <c r="A20" s="75" t="s">
        <v>15</v>
      </c>
      <c r="B20" s="76">
        <v>32.454999999999998</v>
      </c>
      <c r="C20" s="77"/>
      <c r="D20" s="77"/>
      <c r="E20" s="77">
        <v>3.0409999999999999</v>
      </c>
      <c r="F20" s="77">
        <v>0.65100000000000002</v>
      </c>
      <c r="G20" s="77">
        <v>1.369</v>
      </c>
      <c r="H20" s="77">
        <v>2.0009999999999999</v>
      </c>
      <c r="I20" s="77"/>
      <c r="J20" s="77"/>
      <c r="K20" s="77">
        <v>16.827999999999999</v>
      </c>
      <c r="L20" s="77">
        <v>12.154999999999999</v>
      </c>
      <c r="M20" s="77">
        <v>12.172999999999998</v>
      </c>
      <c r="N20" s="77">
        <v>13.234999999999999</v>
      </c>
      <c r="O20" s="77">
        <v>4.8759999999999994</v>
      </c>
      <c r="P20" s="77">
        <v>2.274</v>
      </c>
      <c r="Q20" s="77"/>
      <c r="R20" s="77"/>
      <c r="S20" s="77"/>
      <c r="T20" s="77"/>
      <c r="U20" s="77"/>
      <c r="V20" s="77"/>
      <c r="W20" s="77"/>
      <c r="X20" s="77">
        <v>2E-3</v>
      </c>
      <c r="Y20" s="77">
        <v>2E-3</v>
      </c>
      <c r="Z20" s="78"/>
      <c r="AA20" s="79">
        <f t="shared" si="2"/>
        <v>101.062</v>
      </c>
    </row>
    <row r="21" spans="1:27" ht="24.95" customHeight="1" x14ac:dyDescent="0.2">
      <c r="A21" s="75" t="s">
        <v>16</v>
      </c>
      <c r="B21" s="80"/>
      <c r="C21" s="81">
        <v>1.456</v>
      </c>
      <c r="D21" s="81">
        <v>0.72799999999999998</v>
      </c>
      <c r="E21" s="81"/>
      <c r="F21" s="81"/>
      <c r="G21" s="81"/>
      <c r="H21" s="81"/>
      <c r="I21" s="81">
        <v>5.25</v>
      </c>
      <c r="J21" s="81">
        <v>7.6469999999999994</v>
      </c>
      <c r="K21" s="81">
        <v>54.378999999999991</v>
      </c>
      <c r="L21" s="81">
        <v>38.245999999999995</v>
      </c>
      <c r="M21" s="81">
        <v>44.639000000000003</v>
      </c>
      <c r="N21" s="81">
        <v>53.017000000000003</v>
      </c>
      <c r="O21" s="81">
        <v>4.26</v>
      </c>
      <c r="P21" s="81">
        <v>5.5589999999999993</v>
      </c>
      <c r="Q21" s="81">
        <v>2.9</v>
      </c>
      <c r="R21" s="81">
        <v>1.06</v>
      </c>
      <c r="S21" s="81">
        <v>0.28000000000000003</v>
      </c>
      <c r="T21" s="81">
        <v>1.31</v>
      </c>
      <c r="U21" s="81">
        <v>2.39</v>
      </c>
      <c r="V21" s="81">
        <v>2.3699999999999997</v>
      </c>
      <c r="W21" s="81">
        <v>2.63</v>
      </c>
      <c r="X21" s="81">
        <v>2.39</v>
      </c>
      <c r="Y21" s="81">
        <v>1.87</v>
      </c>
      <c r="Z21" s="78"/>
      <c r="AA21" s="79">
        <f t="shared" si="2"/>
        <v>232.38099999999997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32.454999999999998</v>
      </c>
      <c r="C25" s="88">
        <f t="shared" ref="C25:Z25" si="3">IF(LEN(C$2)&gt;0,SUM(C19:C24),"")</f>
        <v>1.456</v>
      </c>
      <c r="D25" s="88">
        <f t="shared" si="3"/>
        <v>0.72799999999999998</v>
      </c>
      <c r="E25" s="88">
        <f t="shared" si="3"/>
        <v>3.0409999999999999</v>
      </c>
      <c r="F25" s="88">
        <f t="shared" si="3"/>
        <v>0.65100000000000002</v>
      </c>
      <c r="G25" s="88">
        <f t="shared" si="3"/>
        <v>1.369</v>
      </c>
      <c r="H25" s="88">
        <f t="shared" si="3"/>
        <v>2.0009999999999999</v>
      </c>
      <c r="I25" s="88">
        <f t="shared" si="3"/>
        <v>5.25</v>
      </c>
      <c r="J25" s="88">
        <f t="shared" si="3"/>
        <v>7.6469999999999994</v>
      </c>
      <c r="K25" s="88">
        <f t="shared" si="3"/>
        <v>71.206999999999994</v>
      </c>
      <c r="L25" s="88">
        <f t="shared" si="3"/>
        <v>50.400999999999996</v>
      </c>
      <c r="M25" s="88">
        <f t="shared" si="3"/>
        <v>56.811999999999998</v>
      </c>
      <c r="N25" s="88">
        <f t="shared" si="3"/>
        <v>66.25200000000001</v>
      </c>
      <c r="O25" s="88">
        <f t="shared" si="3"/>
        <v>9.1359999999999992</v>
      </c>
      <c r="P25" s="88">
        <f t="shared" si="3"/>
        <v>7.8329999999999993</v>
      </c>
      <c r="Q25" s="88">
        <f t="shared" si="3"/>
        <v>2.9</v>
      </c>
      <c r="R25" s="88">
        <f t="shared" si="3"/>
        <v>1.06</v>
      </c>
      <c r="S25" s="88">
        <f t="shared" si="3"/>
        <v>0.28000000000000003</v>
      </c>
      <c r="T25" s="88">
        <f t="shared" si="3"/>
        <v>1.31</v>
      </c>
      <c r="U25" s="88">
        <f t="shared" si="3"/>
        <v>2.39</v>
      </c>
      <c r="V25" s="88">
        <f t="shared" si="3"/>
        <v>2.3699999999999997</v>
      </c>
      <c r="W25" s="88">
        <f t="shared" si="3"/>
        <v>77.63</v>
      </c>
      <c r="X25" s="88">
        <f t="shared" si="3"/>
        <v>40.632000000000005</v>
      </c>
      <c r="Y25" s="88">
        <f t="shared" si="3"/>
        <v>29.872</v>
      </c>
      <c r="Z25" s="89" t="str">
        <f t="shared" si="3"/>
        <v/>
      </c>
      <c r="AA25" s="90">
        <f>SUM(AA19:AA24)</f>
        <v>474.68299999999999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82.700999999999993</v>
      </c>
      <c r="C29" s="77">
        <v>47.546999999999997</v>
      </c>
      <c r="D29" s="77">
        <v>38.683999999999997</v>
      </c>
      <c r="E29" s="77">
        <v>100.60299999999999</v>
      </c>
      <c r="F29" s="77">
        <v>71.153999999999996</v>
      </c>
      <c r="G29" s="77">
        <v>11.343</v>
      </c>
      <c r="H29" s="77">
        <v>30.858000000000001</v>
      </c>
      <c r="I29" s="77">
        <v>89.83</v>
      </c>
      <c r="J29" s="77">
        <v>94.191999999999993</v>
      </c>
      <c r="K29" s="77">
        <v>107.32599999999999</v>
      </c>
      <c r="L29" s="77">
        <v>90.552000000000007</v>
      </c>
      <c r="M29" s="77">
        <v>96.53</v>
      </c>
      <c r="N29" s="77">
        <v>105.92100000000001</v>
      </c>
      <c r="O29" s="77">
        <v>36.692</v>
      </c>
      <c r="P29" s="77">
        <v>35.134999999999998</v>
      </c>
      <c r="Q29" s="77">
        <v>79.876999999999995</v>
      </c>
      <c r="R29" s="77">
        <v>118.78</v>
      </c>
      <c r="S29" s="77">
        <v>123.18300000000001</v>
      </c>
      <c r="T29" s="77">
        <v>48.896000000000001</v>
      </c>
      <c r="U29" s="77">
        <v>47.637999999999998</v>
      </c>
      <c r="V29" s="77">
        <v>70.989999999999995</v>
      </c>
      <c r="W29" s="77">
        <v>91.837999999999994</v>
      </c>
      <c r="X29" s="77">
        <v>54.057000000000002</v>
      </c>
      <c r="Y29" s="77">
        <v>43.46</v>
      </c>
      <c r="Z29" s="78"/>
      <c r="AA29" s="79">
        <f>SUM(B29:Z29)</f>
        <v>1717.7869999999998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82.700999999999993</v>
      </c>
      <c r="C31" s="62">
        <f t="shared" ref="C31:Z31" si="4">IF(LEN(C$2)&gt;0,SUM(C28:C30),"")</f>
        <v>47.546999999999997</v>
      </c>
      <c r="D31" s="62">
        <f t="shared" si="4"/>
        <v>38.683999999999997</v>
      </c>
      <c r="E31" s="62">
        <f t="shared" si="4"/>
        <v>100.60299999999999</v>
      </c>
      <c r="F31" s="62">
        <f t="shared" si="4"/>
        <v>71.153999999999996</v>
      </c>
      <c r="G31" s="62">
        <f t="shared" si="4"/>
        <v>11.343</v>
      </c>
      <c r="H31" s="62">
        <f t="shared" si="4"/>
        <v>30.858000000000001</v>
      </c>
      <c r="I31" s="62">
        <f t="shared" si="4"/>
        <v>89.83</v>
      </c>
      <c r="J31" s="62">
        <f t="shared" si="4"/>
        <v>94.191999999999993</v>
      </c>
      <c r="K31" s="62">
        <f t="shared" si="4"/>
        <v>107.32599999999999</v>
      </c>
      <c r="L31" s="62">
        <f t="shared" si="4"/>
        <v>90.552000000000007</v>
      </c>
      <c r="M31" s="62">
        <f t="shared" si="4"/>
        <v>96.53</v>
      </c>
      <c r="N31" s="62">
        <f t="shared" si="4"/>
        <v>105.92100000000001</v>
      </c>
      <c r="O31" s="62">
        <f t="shared" si="4"/>
        <v>36.692</v>
      </c>
      <c r="P31" s="62">
        <f t="shared" si="4"/>
        <v>35.134999999999998</v>
      </c>
      <c r="Q31" s="62">
        <f t="shared" si="4"/>
        <v>79.876999999999995</v>
      </c>
      <c r="R31" s="62">
        <f t="shared" si="4"/>
        <v>118.78</v>
      </c>
      <c r="S31" s="62">
        <f t="shared" si="4"/>
        <v>123.18300000000001</v>
      </c>
      <c r="T31" s="62">
        <f t="shared" si="4"/>
        <v>48.896000000000001</v>
      </c>
      <c r="U31" s="62">
        <f t="shared" si="4"/>
        <v>47.637999999999998</v>
      </c>
      <c r="V31" s="62">
        <f t="shared" si="4"/>
        <v>70.989999999999995</v>
      </c>
      <c r="W31" s="62">
        <f t="shared" si="4"/>
        <v>91.837999999999994</v>
      </c>
      <c r="X31" s="62">
        <f t="shared" si="4"/>
        <v>54.057000000000002</v>
      </c>
      <c r="Y31" s="62">
        <f t="shared" si="4"/>
        <v>43.46</v>
      </c>
      <c r="Z31" s="63" t="str">
        <f t="shared" si="4"/>
        <v/>
      </c>
      <c r="AA31" s="64">
        <f>SUM(AA28:AA30)</f>
        <v>1717.7869999999998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5.6</v>
      </c>
      <c r="D38" s="99">
        <v>14.2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19.799999999999997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5.6</v>
      </c>
      <c r="D39" s="88">
        <f t="shared" si="6"/>
        <v>14.2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19.799999999999997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5.6</v>
      </c>
      <c r="D46" s="99">
        <v>14.2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19.799999999999997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5.6</v>
      </c>
      <c r="D48" s="88">
        <f t="shared" si="8"/>
        <v>14.2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19.799999999999997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82.700999999999993</v>
      </c>
      <c r="C51" s="88">
        <f t="shared" si="10"/>
        <v>53.147000000000006</v>
      </c>
      <c r="D51" s="88">
        <f t="shared" si="10"/>
        <v>52.884</v>
      </c>
      <c r="E51" s="88">
        <f t="shared" si="10"/>
        <v>100.60299999999998</v>
      </c>
      <c r="F51" s="88">
        <f t="shared" si="10"/>
        <v>71.153999999999996</v>
      </c>
      <c r="G51" s="88">
        <f t="shared" si="10"/>
        <v>11.343</v>
      </c>
      <c r="H51" s="88">
        <f t="shared" si="10"/>
        <v>30.858000000000001</v>
      </c>
      <c r="I51" s="88">
        <f t="shared" si="10"/>
        <v>89.83</v>
      </c>
      <c r="J51" s="88">
        <f t="shared" si="10"/>
        <v>94.192000000000007</v>
      </c>
      <c r="K51" s="88">
        <f t="shared" si="10"/>
        <v>107.32599999999999</v>
      </c>
      <c r="L51" s="88">
        <f t="shared" si="10"/>
        <v>90.551999999999992</v>
      </c>
      <c r="M51" s="88">
        <f t="shared" si="10"/>
        <v>96.53</v>
      </c>
      <c r="N51" s="88">
        <f t="shared" si="10"/>
        <v>105.92100000000001</v>
      </c>
      <c r="O51" s="88">
        <f t="shared" si="10"/>
        <v>36.691999999999993</v>
      </c>
      <c r="P51" s="88">
        <f t="shared" si="10"/>
        <v>35.134999999999998</v>
      </c>
      <c r="Q51" s="88">
        <f t="shared" si="10"/>
        <v>79.876999999999995</v>
      </c>
      <c r="R51" s="88">
        <f t="shared" si="10"/>
        <v>118.78</v>
      </c>
      <c r="S51" s="88">
        <f t="shared" si="10"/>
        <v>123.18300000000001</v>
      </c>
      <c r="T51" s="88">
        <f t="shared" si="10"/>
        <v>48.896000000000008</v>
      </c>
      <c r="U51" s="88">
        <f t="shared" si="10"/>
        <v>47.638000000000005</v>
      </c>
      <c r="V51" s="88">
        <f t="shared" si="10"/>
        <v>70.990000000000009</v>
      </c>
      <c r="W51" s="88">
        <f t="shared" si="10"/>
        <v>91.837999999999994</v>
      </c>
      <c r="X51" s="88">
        <f t="shared" si="10"/>
        <v>54.057000000000002</v>
      </c>
      <c r="Y51" s="88">
        <f t="shared" si="10"/>
        <v>43.46</v>
      </c>
      <c r="Z51" s="89" t="str">
        <f t="shared" si="10"/>
        <v/>
      </c>
      <c r="AA51" s="104">
        <f>SUM(B51:Z51)</f>
        <v>1737.587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82.661999999999992</v>
      </c>
      <c r="C4" s="18">
        <v>53.143000000000001</v>
      </c>
      <c r="D4" s="18">
        <v>52.930000000000007</v>
      </c>
      <c r="E4" s="18">
        <v>100.6</v>
      </c>
      <c r="F4" s="18">
        <v>71.203000000000003</v>
      </c>
      <c r="G4" s="18">
        <v>11.343000000000004</v>
      </c>
      <c r="H4" s="18">
        <v>30.858000000000001</v>
      </c>
      <c r="I4" s="18">
        <v>89.83</v>
      </c>
      <c r="J4" s="18">
        <v>94.192000000000007</v>
      </c>
      <c r="K4" s="18">
        <v>107.32600000000001</v>
      </c>
      <c r="L4" s="18">
        <v>90.551999999999992</v>
      </c>
      <c r="M4" s="18">
        <v>96.53</v>
      </c>
      <c r="N4" s="18">
        <v>105.92099999999999</v>
      </c>
      <c r="O4" s="18">
        <v>36.692</v>
      </c>
      <c r="P4" s="18">
        <v>35.134999999999998</v>
      </c>
      <c r="Q4" s="18">
        <v>79.876999999999995</v>
      </c>
      <c r="R4" s="18">
        <v>118.78000000000002</v>
      </c>
      <c r="S4" s="18">
        <v>123.18299999999999</v>
      </c>
      <c r="T4" s="18">
        <v>48.896000000000001</v>
      </c>
      <c r="U4" s="18">
        <v>47.638000000000005</v>
      </c>
      <c r="V4" s="18">
        <v>70.989999999999995</v>
      </c>
      <c r="W4" s="18">
        <v>91.837999999999994</v>
      </c>
      <c r="X4" s="18">
        <v>54.056999999999995</v>
      </c>
      <c r="Y4" s="18">
        <v>43.46</v>
      </c>
      <c r="Z4" s="19"/>
      <c r="AA4" s="20">
        <f>SUM(B4:Z4)</f>
        <v>1737.6359999999997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103.7</v>
      </c>
      <c r="C7" s="28">
        <v>95</v>
      </c>
      <c r="D7" s="28">
        <v>90</v>
      </c>
      <c r="E7" s="28">
        <v>90</v>
      </c>
      <c r="F7" s="28">
        <v>90</v>
      </c>
      <c r="G7" s="28">
        <v>56.87</v>
      </c>
      <c r="H7" s="28">
        <v>80.959999999999994</v>
      </c>
      <c r="I7" s="28">
        <v>121.12</v>
      </c>
      <c r="J7" s="28">
        <v>115</v>
      </c>
      <c r="K7" s="28">
        <v>77</v>
      </c>
      <c r="L7" s="28">
        <v>50.4</v>
      </c>
      <c r="M7" s="28">
        <v>35.479999999999997</v>
      </c>
      <c r="N7" s="28">
        <v>33.01</v>
      </c>
      <c r="O7" s="28">
        <v>61.46</v>
      </c>
      <c r="P7" s="28">
        <v>75.92</v>
      </c>
      <c r="Q7" s="28">
        <v>122.79</v>
      </c>
      <c r="R7" s="28">
        <v>152.26</v>
      </c>
      <c r="S7" s="28">
        <v>169.01</v>
      </c>
      <c r="T7" s="28">
        <v>120.67</v>
      </c>
      <c r="U7" s="28">
        <v>115.91</v>
      </c>
      <c r="V7" s="28">
        <v>106.36</v>
      </c>
      <c r="W7" s="28">
        <v>95.72</v>
      </c>
      <c r="X7" s="28">
        <v>23.61</v>
      </c>
      <c r="Y7" s="28">
        <v>50.49</v>
      </c>
      <c r="Z7" s="29"/>
      <c r="AA7" s="30">
        <f>IF(SUM(B7:Z7)&lt;&gt;0,AVERAGEIF(B7:Z7,"&lt;&gt;"""),"")</f>
        <v>88.864166666666662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3.1859999999999999</v>
      </c>
      <c r="H14" s="57">
        <v>1.6E-2</v>
      </c>
      <c r="I14" s="57"/>
      <c r="J14" s="57"/>
      <c r="K14" s="57">
        <v>4.2000000000000003E-2</v>
      </c>
      <c r="L14" s="57">
        <v>0.30499999999999999</v>
      </c>
      <c r="M14" s="57">
        <v>0.54</v>
      </c>
      <c r="N14" s="57">
        <v>0.214</v>
      </c>
      <c r="O14" s="57"/>
      <c r="P14" s="57"/>
      <c r="Q14" s="57"/>
      <c r="R14" s="57">
        <v>17</v>
      </c>
      <c r="S14" s="57">
        <v>13</v>
      </c>
      <c r="T14" s="57"/>
      <c r="U14" s="57"/>
      <c r="V14" s="57"/>
      <c r="W14" s="57"/>
      <c r="X14" s="57">
        <v>23.461000000000002</v>
      </c>
      <c r="Y14" s="57">
        <v>19.675000000000001</v>
      </c>
      <c r="Z14" s="58"/>
      <c r="AA14" s="59">
        <f t="shared" si="0"/>
        <v>77.438999999999993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3.1859999999999999</v>
      </c>
      <c r="H16" s="62">
        <f t="shared" si="1"/>
        <v>1.6E-2</v>
      </c>
      <c r="I16" s="62">
        <f t="shared" si="1"/>
        <v>0</v>
      </c>
      <c r="J16" s="62">
        <f t="shared" si="1"/>
        <v>0</v>
      </c>
      <c r="K16" s="62">
        <f t="shared" si="1"/>
        <v>4.2000000000000003E-2</v>
      </c>
      <c r="L16" s="62">
        <f t="shared" si="1"/>
        <v>0.30499999999999999</v>
      </c>
      <c r="M16" s="62">
        <f t="shared" si="1"/>
        <v>0.54</v>
      </c>
      <c r="N16" s="62">
        <f t="shared" si="1"/>
        <v>0.214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17</v>
      </c>
      <c r="S16" s="62">
        <f t="shared" si="1"/>
        <v>13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23.461000000000002</v>
      </c>
      <c r="Y16" s="62">
        <f t="shared" si="1"/>
        <v>19.675000000000001</v>
      </c>
      <c r="Z16" s="63" t="str">
        <f t="shared" si="1"/>
        <v/>
      </c>
      <c r="AA16" s="64">
        <f>SUM(AA10:AA15)</f>
        <v>77.438999999999993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1</v>
      </c>
      <c r="K19" s="72">
        <v>75</v>
      </c>
      <c r="L19" s="72">
        <v>56.180999999999997</v>
      </c>
      <c r="M19" s="72">
        <v>19.222999999999999</v>
      </c>
      <c r="N19" s="72">
        <v>28</v>
      </c>
      <c r="O19" s="72"/>
      <c r="P19" s="72"/>
      <c r="Q19" s="72"/>
      <c r="R19" s="72"/>
      <c r="S19" s="72">
        <v>1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180.404</v>
      </c>
    </row>
    <row r="20" spans="1:27" ht="24.95" customHeight="1" x14ac:dyDescent="0.2">
      <c r="A20" s="75" t="s">
        <v>15</v>
      </c>
      <c r="B20" s="76">
        <v>5</v>
      </c>
      <c r="C20" s="77">
        <v>11.006</v>
      </c>
      <c r="D20" s="77">
        <v>11.188000000000001</v>
      </c>
      <c r="E20" s="77"/>
      <c r="F20" s="77">
        <v>0.98199999999999998</v>
      </c>
      <c r="G20" s="77">
        <v>1.2170000000000001</v>
      </c>
      <c r="H20" s="77">
        <v>21.401</v>
      </c>
      <c r="I20" s="77">
        <v>50.783000000000001</v>
      </c>
      <c r="J20" s="77">
        <v>50.002000000000002</v>
      </c>
      <c r="K20" s="77">
        <v>20</v>
      </c>
      <c r="L20" s="77">
        <v>20</v>
      </c>
      <c r="M20" s="77">
        <v>45.765000000000001</v>
      </c>
      <c r="N20" s="77">
        <v>45.518999999999998</v>
      </c>
      <c r="O20" s="77">
        <v>30</v>
      </c>
      <c r="P20" s="77">
        <v>30</v>
      </c>
      <c r="Q20" s="77">
        <v>45.391000000000005</v>
      </c>
      <c r="R20" s="77">
        <v>59.691000000000003</v>
      </c>
      <c r="S20" s="77">
        <v>62.439</v>
      </c>
      <c r="T20" s="77">
        <v>42.510000000000005</v>
      </c>
      <c r="U20" s="77">
        <v>42.167999999999999</v>
      </c>
      <c r="V20" s="77">
        <v>46.8</v>
      </c>
      <c r="W20" s="77">
        <v>46.590999999999994</v>
      </c>
      <c r="X20" s="77">
        <v>20.744</v>
      </c>
      <c r="Y20" s="77">
        <v>0.73599999999999999</v>
      </c>
      <c r="Z20" s="78"/>
      <c r="AA20" s="79">
        <f t="shared" si="2"/>
        <v>709.93300000000011</v>
      </c>
    </row>
    <row r="21" spans="1:27" ht="24.95" customHeight="1" x14ac:dyDescent="0.2">
      <c r="A21" s="75" t="s">
        <v>16</v>
      </c>
      <c r="B21" s="80">
        <v>45.561999999999998</v>
      </c>
      <c r="C21" s="81">
        <v>42.137</v>
      </c>
      <c r="D21" s="81">
        <v>41.742000000000004</v>
      </c>
      <c r="E21" s="81"/>
      <c r="F21" s="81">
        <v>13.121</v>
      </c>
      <c r="G21" s="81">
        <v>6.9399999999999995</v>
      </c>
      <c r="H21" s="81">
        <v>9.4409999999999989</v>
      </c>
      <c r="I21" s="81">
        <v>39.046999999999997</v>
      </c>
      <c r="J21" s="81">
        <v>43.19</v>
      </c>
      <c r="K21" s="81">
        <v>12.284000000000001</v>
      </c>
      <c r="L21" s="81">
        <v>14.066000000000001</v>
      </c>
      <c r="M21" s="81">
        <v>31.001999999999999</v>
      </c>
      <c r="N21" s="81">
        <v>32.188000000000002</v>
      </c>
      <c r="O21" s="81">
        <v>6.6920000000000002</v>
      </c>
      <c r="P21" s="81">
        <v>5.1349999999999998</v>
      </c>
      <c r="Q21" s="81">
        <v>34.485999999999997</v>
      </c>
      <c r="R21" s="81">
        <v>42.088999999999999</v>
      </c>
      <c r="S21" s="81">
        <v>46.744</v>
      </c>
      <c r="T21" s="81">
        <v>6.3859999999999992</v>
      </c>
      <c r="U21" s="81">
        <v>5.47</v>
      </c>
      <c r="V21" s="81">
        <v>24.19</v>
      </c>
      <c r="W21" s="81">
        <v>45.247</v>
      </c>
      <c r="X21" s="81">
        <v>9.8520000000000003</v>
      </c>
      <c r="Y21" s="81">
        <v>23.048999999999999</v>
      </c>
      <c r="Z21" s="78"/>
      <c r="AA21" s="79">
        <f t="shared" si="2"/>
        <v>580.05999999999995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50.561999999999998</v>
      </c>
      <c r="C25" s="88">
        <f t="shared" si="3"/>
        <v>53.143000000000001</v>
      </c>
      <c r="D25" s="88">
        <f t="shared" si="3"/>
        <v>52.930000000000007</v>
      </c>
      <c r="E25" s="88">
        <f t="shared" si="3"/>
        <v>0</v>
      </c>
      <c r="F25" s="88">
        <f t="shared" si="3"/>
        <v>14.103</v>
      </c>
      <c r="G25" s="88">
        <f t="shared" si="3"/>
        <v>8.157</v>
      </c>
      <c r="H25" s="88">
        <f t="shared" si="3"/>
        <v>30.841999999999999</v>
      </c>
      <c r="I25" s="88">
        <f t="shared" si="3"/>
        <v>89.83</v>
      </c>
      <c r="J25" s="88">
        <f t="shared" si="3"/>
        <v>94.192000000000007</v>
      </c>
      <c r="K25" s="88">
        <f t="shared" si="3"/>
        <v>107.28400000000001</v>
      </c>
      <c r="L25" s="88">
        <f t="shared" si="3"/>
        <v>90.247</v>
      </c>
      <c r="M25" s="88">
        <f t="shared" si="3"/>
        <v>95.99</v>
      </c>
      <c r="N25" s="88">
        <f t="shared" si="3"/>
        <v>105.70700000000001</v>
      </c>
      <c r="O25" s="88">
        <f t="shared" si="3"/>
        <v>36.692</v>
      </c>
      <c r="P25" s="88">
        <f t="shared" si="3"/>
        <v>35.134999999999998</v>
      </c>
      <c r="Q25" s="88">
        <f t="shared" si="3"/>
        <v>79.87700000000001</v>
      </c>
      <c r="R25" s="88">
        <f t="shared" si="3"/>
        <v>101.78</v>
      </c>
      <c r="S25" s="88">
        <f t="shared" si="3"/>
        <v>110.18299999999999</v>
      </c>
      <c r="T25" s="88">
        <f t="shared" si="3"/>
        <v>48.896000000000001</v>
      </c>
      <c r="U25" s="88">
        <f t="shared" si="3"/>
        <v>47.637999999999998</v>
      </c>
      <c r="V25" s="88">
        <f t="shared" si="3"/>
        <v>70.989999999999995</v>
      </c>
      <c r="W25" s="88">
        <f t="shared" si="3"/>
        <v>91.837999999999994</v>
      </c>
      <c r="X25" s="88">
        <f t="shared" si="3"/>
        <v>30.596</v>
      </c>
      <c r="Y25" s="88">
        <f t="shared" si="3"/>
        <v>23.785</v>
      </c>
      <c r="Z25" s="89">
        <f t="shared" si="3"/>
        <v>0</v>
      </c>
      <c r="AA25" s="90">
        <f t="shared" si="3"/>
        <v>1470.3969999999999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50.561999999999998</v>
      </c>
      <c r="C29" s="77">
        <v>53.143000000000001</v>
      </c>
      <c r="D29" s="77">
        <v>52.93</v>
      </c>
      <c r="E29" s="77"/>
      <c r="F29" s="77">
        <v>14.103</v>
      </c>
      <c r="G29" s="77">
        <v>11.343</v>
      </c>
      <c r="H29" s="77">
        <v>30.858000000000001</v>
      </c>
      <c r="I29" s="77">
        <v>89.83</v>
      </c>
      <c r="J29" s="77">
        <v>94.191999999999993</v>
      </c>
      <c r="K29" s="77">
        <v>107.32599999999999</v>
      </c>
      <c r="L29" s="77">
        <v>90.552000000000007</v>
      </c>
      <c r="M29" s="77">
        <v>96.53</v>
      </c>
      <c r="N29" s="77">
        <v>105.92100000000001</v>
      </c>
      <c r="O29" s="77">
        <v>36.692</v>
      </c>
      <c r="P29" s="77">
        <v>35.134999999999998</v>
      </c>
      <c r="Q29" s="77">
        <v>79.876999999999995</v>
      </c>
      <c r="R29" s="77">
        <v>118.78</v>
      </c>
      <c r="S29" s="77">
        <v>123.18300000000001</v>
      </c>
      <c r="T29" s="77">
        <v>48.896000000000001</v>
      </c>
      <c r="U29" s="77">
        <v>47.637999999999998</v>
      </c>
      <c r="V29" s="77">
        <v>70.989999999999995</v>
      </c>
      <c r="W29" s="77">
        <v>91.837999999999994</v>
      </c>
      <c r="X29" s="77">
        <v>54.057000000000002</v>
      </c>
      <c r="Y29" s="77">
        <v>43.46</v>
      </c>
      <c r="Z29" s="78"/>
      <c r="AA29" s="79">
        <f>SUM(B29:Z29)</f>
        <v>1547.836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50.561999999999998</v>
      </c>
      <c r="C31" s="62">
        <f t="shared" si="4"/>
        <v>53.143000000000001</v>
      </c>
      <c r="D31" s="62">
        <f t="shared" si="4"/>
        <v>52.93</v>
      </c>
      <c r="E31" s="62">
        <f t="shared" si="4"/>
        <v>0</v>
      </c>
      <c r="F31" s="62">
        <f t="shared" si="4"/>
        <v>14.103</v>
      </c>
      <c r="G31" s="62">
        <f t="shared" si="4"/>
        <v>11.343</v>
      </c>
      <c r="H31" s="62">
        <f t="shared" si="4"/>
        <v>30.858000000000001</v>
      </c>
      <c r="I31" s="62">
        <f t="shared" si="4"/>
        <v>89.83</v>
      </c>
      <c r="J31" s="62">
        <f t="shared" si="4"/>
        <v>94.191999999999993</v>
      </c>
      <c r="K31" s="62">
        <f t="shared" si="4"/>
        <v>107.32599999999999</v>
      </c>
      <c r="L31" s="62">
        <f t="shared" si="4"/>
        <v>90.552000000000007</v>
      </c>
      <c r="M31" s="62">
        <f t="shared" si="4"/>
        <v>96.53</v>
      </c>
      <c r="N31" s="62">
        <f t="shared" si="4"/>
        <v>105.92100000000001</v>
      </c>
      <c r="O31" s="62">
        <f t="shared" si="4"/>
        <v>36.692</v>
      </c>
      <c r="P31" s="62">
        <f t="shared" si="4"/>
        <v>35.134999999999998</v>
      </c>
      <c r="Q31" s="62">
        <f t="shared" si="4"/>
        <v>79.876999999999995</v>
      </c>
      <c r="R31" s="62">
        <f t="shared" si="4"/>
        <v>118.78</v>
      </c>
      <c r="S31" s="62">
        <f t="shared" si="4"/>
        <v>123.18300000000001</v>
      </c>
      <c r="T31" s="62">
        <f t="shared" si="4"/>
        <v>48.896000000000001</v>
      </c>
      <c r="U31" s="62">
        <f t="shared" si="4"/>
        <v>47.637999999999998</v>
      </c>
      <c r="V31" s="62">
        <f t="shared" si="4"/>
        <v>70.989999999999995</v>
      </c>
      <c r="W31" s="62">
        <f t="shared" si="4"/>
        <v>91.837999999999994</v>
      </c>
      <c r="X31" s="62">
        <f t="shared" si="4"/>
        <v>54.057000000000002</v>
      </c>
      <c r="Y31" s="62">
        <f t="shared" si="4"/>
        <v>43.46</v>
      </c>
      <c r="Z31" s="63">
        <f t="shared" si="4"/>
        <v>0</v>
      </c>
      <c r="AA31" s="64">
        <f t="shared" si="4"/>
        <v>1547.836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32.1</v>
      </c>
      <c r="C38" s="99"/>
      <c r="D38" s="99"/>
      <c r="E38" s="99">
        <v>100.6</v>
      </c>
      <c r="F38" s="99">
        <v>57.1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189.79999999999998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32.1</v>
      </c>
      <c r="C39" s="88">
        <f t="shared" si="6"/>
        <v>0</v>
      </c>
      <c r="D39" s="88">
        <f t="shared" si="6"/>
        <v>0</v>
      </c>
      <c r="E39" s="88">
        <f t="shared" si="6"/>
        <v>100.6</v>
      </c>
      <c r="F39" s="88">
        <f t="shared" si="6"/>
        <v>57.1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189.79999999999998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32.1</v>
      </c>
      <c r="C46" s="99"/>
      <c r="D46" s="99"/>
      <c r="E46" s="99">
        <v>100.6</v>
      </c>
      <c r="F46" s="99">
        <v>57.1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189.79999999999998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32.1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100.6</v>
      </c>
      <c r="F48" s="88">
        <f t="shared" si="8"/>
        <v>57.1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189.79999999999998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82.662000000000006</v>
      </c>
      <c r="C51" s="88">
        <f t="shared" si="10"/>
        <v>53.143000000000001</v>
      </c>
      <c r="D51" s="88">
        <f t="shared" si="10"/>
        <v>52.930000000000007</v>
      </c>
      <c r="E51" s="88">
        <f t="shared" si="10"/>
        <v>100.6</v>
      </c>
      <c r="F51" s="88">
        <f t="shared" si="10"/>
        <v>71.203000000000003</v>
      </c>
      <c r="G51" s="88">
        <f t="shared" si="10"/>
        <v>11.343</v>
      </c>
      <c r="H51" s="88">
        <f t="shared" si="10"/>
        <v>30.857999999999997</v>
      </c>
      <c r="I51" s="88">
        <f t="shared" si="10"/>
        <v>89.83</v>
      </c>
      <c r="J51" s="88">
        <f t="shared" si="10"/>
        <v>94.192000000000007</v>
      </c>
      <c r="K51" s="88">
        <f t="shared" si="10"/>
        <v>107.32600000000001</v>
      </c>
      <c r="L51" s="88">
        <f t="shared" si="10"/>
        <v>90.552000000000007</v>
      </c>
      <c r="M51" s="88">
        <f t="shared" si="10"/>
        <v>96.53</v>
      </c>
      <c r="N51" s="88">
        <f t="shared" si="10"/>
        <v>105.92100000000001</v>
      </c>
      <c r="O51" s="88">
        <f t="shared" si="10"/>
        <v>36.692</v>
      </c>
      <c r="P51" s="88">
        <f t="shared" si="10"/>
        <v>35.134999999999998</v>
      </c>
      <c r="Q51" s="88">
        <f t="shared" si="10"/>
        <v>79.87700000000001</v>
      </c>
      <c r="R51" s="88">
        <f t="shared" si="10"/>
        <v>118.78</v>
      </c>
      <c r="S51" s="88">
        <f t="shared" si="10"/>
        <v>123.18299999999999</v>
      </c>
      <c r="T51" s="88">
        <f t="shared" si="10"/>
        <v>48.896000000000001</v>
      </c>
      <c r="U51" s="88">
        <f t="shared" si="10"/>
        <v>47.637999999999998</v>
      </c>
      <c r="V51" s="88">
        <f t="shared" si="10"/>
        <v>70.989999999999995</v>
      </c>
      <c r="W51" s="88">
        <f t="shared" si="10"/>
        <v>91.837999999999994</v>
      </c>
      <c r="X51" s="88">
        <f t="shared" si="10"/>
        <v>54.057000000000002</v>
      </c>
      <c r="Y51" s="88">
        <f t="shared" si="10"/>
        <v>43.46</v>
      </c>
      <c r="Z51" s="89">
        <f t="shared" si="10"/>
        <v>0</v>
      </c>
      <c r="AA51" s="104">
        <f>SUM(B51:Z51)</f>
        <v>1737.636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32.1</v>
      </c>
      <c r="C4" s="18">
        <v>-5.6</v>
      </c>
      <c r="D4" s="18">
        <v>-14.2</v>
      </c>
      <c r="E4" s="18">
        <v>100.6</v>
      </c>
      <c r="F4" s="18">
        <v>57.1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170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103.7</v>
      </c>
      <c r="C7" s="117">
        <v>95</v>
      </c>
      <c r="D7" s="117">
        <v>90</v>
      </c>
      <c r="E7" s="117">
        <v>90</v>
      </c>
      <c r="F7" s="117">
        <v>90</v>
      </c>
      <c r="G7" s="117">
        <v>56.87</v>
      </c>
      <c r="H7" s="117">
        <v>80.959999999999994</v>
      </c>
      <c r="I7" s="117">
        <v>121.12</v>
      </c>
      <c r="J7" s="117">
        <v>115</v>
      </c>
      <c r="K7" s="117">
        <v>77</v>
      </c>
      <c r="L7" s="117">
        <v>50.4</v>
      </c>
      <c r="M7" s="117">
        <v>35.479999999999997</v>
      </c>
      <c r="N7" s="117">
        <v>33.01</v>
      </c>
      <c r="O7" s="117">
        <v>61.46</v>
      </c>
      <c r="P7" s="117">
        <v>75.92</v>
      </c>
      <c r="Q7" s="117">
        <v>122.79</v>
      </c>
      <c r="R7" s="117">
        <v>152.26</v>
      </c>
      <c r="S7" s="117">
        <v>169.01</v>
      </c>
      <c r="T7" s="117">
        <v>120.67</v>
      </c>
      <c r="U7" s="117">
        <v>115.91</v>
      </c>
      <c r="V7" s="117">
        <v>106.36</v>
      </c>
      <c r="W7" s="117">
        <v>95.72</v>
      </c>
      <c r="X7" s="117">
        <v>23.61</v>
      </c>
      <c r="Y7" s="117">
        <v>50.49</v>
      </c>
      <c r="Z7" s="118"/>
      <c r="AA7" s="119">
        <f>IF(SUM(B7:Z7)&lt;&gt;0,AVERAGEIF(B7:Z7,"&lt;&gt;"""),"")</f>
        <v>88.864166666666662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5.6</v>
      </c>
      <c r="D15" s="133">
        <v>14.2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19.799999999999997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5.6</v>
      </c>
      <c r="D16" s="135">
        <f t="shared" si="1"/>
        <v>14.2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19.799999999999997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32.1</v>
      </c>
      <c r="C23" s="133"/>
      <c r="D23" s="133"/>
      <c r="E23" s="133">
        <v>100.6</v>
      </c>
      <c r="F23" s="133">
        <v>57.1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189.79999999999998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32.1</v>
      </c>
      <c r="C24" s="135">
        <f t="shared" si="3"/>
        <v>0</v>
      </c>
      <c r="D24" s="135">
        <f t="shared" si="3"/>
        <v>0</v>
      </c>
      <c r="E24" s="135">
        <f t="shared" si="3"/>
        <v>100.6</v>
      </c>
      <c r="F24" s="135">
        <f t="shared" si="3"/>
        <v>57.1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189.79999999999998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2023-11-30T14:30:32Z</dcterms:created>
  <dcterms:modified xsi:type="dcterms:W3CDTF">2023-11-30T14:30:33Z</dcterms:modified>
</cp:coreProperties>
</file>