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<sst xmlns="http://schemas.openxmlformats.org/spreadsheetml/2006/main" count="117" uniqueCount="53">
  <si>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29/11/2023 16:19:35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</si>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</sst>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0CB-4E7B-81C9-8DE2D3614DA5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0CB-4E7B-81C9-8DE2D3614DA5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10.378</c:v>
                </c:pt>
                <c:pt idx="4">
                  <c:v>0.35399999999999998</c:v>
                </c:pt>
                <c:pt idx="5">
                  <c:v>22.571000000000002</c:v>
                </c:pt>
                <c:pt idx="6">
                  <c:v>16.366</c:v>
                </c:pt>
                <c:pt idx="14">
                  <c:v>25.567</c:v>
                </c:pt>
                <c:pt idx="15">
                  <c:v>20</c:v>
                </c:pt>
                <c:pt idx="18">
                  <c:v>28</c:v>
                </c:pt>
                <c:pt idx="19">
                  <c:v>6.3129999999999997</c:v>
                </c:pt>
                <c:pt idx="21">
                  <c:v>53.326000000000001</c:v>
                </c:pt>
                <c:pt idx="22">
                  <c:v>45.939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B-4E7B-81C9-8DE2D3614DA5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B-4E7B-81C9-8DE2D3614DA5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49.124000000000009</c:v>
                </c:pt>
                <c:pt idx="1">
                  <c:v>39.551000000000002</c:v>
                </c:pt>
                <c:pt idx="2">
                  <c:v>28.380000000000003</c:v>
                </c:pt>
                <c:pt idx="3">
                  <c:v>16.315999999999999</c:v>
                </c:pt>
                <c:pt idx="4">
                  <c:v>2.8380000000000001</c:v>
                </c:pt>
                <c:pt idx="5">
                  <c:v>3.1710000000000003</c:v>
                </c:pt>
                <c:pt idx="6">
                  <c:v>7.758</c:v>
                </c:pt>
                <c:pt idx="7">
                  <c:v>11.837999999999999</c:v>
                </c:pt>
                <c:pt idx="8">
                  <c:v>23.435000000000002</c:v>
                </c:pt>
                <c:pt idx="9">
                  <c:v>0.82199999999999995</c:v>
                </c:pt>
                <c:pt idx="10">
                  <c:v>32.577999999999989</c:v>
                </c:pt>
                <c:pt idx="11">
                  <c:v>29.738</c:v>
                </c:pt>
                <c:pt idx="12">
                  <c:v>26.874000000000002</c:v>
                </c:pt>
                <c:pt idx="13">
                  <c:v>12.572999999999999</c:v>
                </c:pt>
                <c:pt idx="14">
                  <c:v>3.528</c:v>
                </c:pt>
                <c:pt idx="15">
                  <c:v>11.804999999999998</c:v>
                </c:pt>
                <c:pt idx="16">
                  <c:v>13.534999999999998</c:v>
                </c:pt>
                <c:pt idx="17">
                  <c:v>16.899999999999999</c:v>
                </c:pt>
                <c:pt idx="18">
                  <c:v>21.826000000000001</c:v>
                </c:pt>
                <c:pt idx="19">
                  <c:v>25.577999999999999</c:v>
                </c:pt>
                <c:pt idx="20">
                  <c:v>25.456000000000003</c:v>
                </c:pt>
                <c:pt idx="21">
                  <c:v>20.397000000000002</c:v>
                </c:pt>
                <c:pt idx="22">
                  <c:v>17.424000000000003</c:v>
                </c:pt>
                <c:pt idx="23">
                  <c:v>36.738999999999997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CB-4E7B-81C9-8DE2D3614DA5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0CB-4E7B-81C9-8DE2D3614DA5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40CB-4E7B-81C9-8DE2D3614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75.833000000000013</c:v>
                </c:pt>
                <c:pt idx="1">
                  <c:v>55.359999999999992</c:v>
                </c:pt>
                <c:pt idx="2">
                  <c:v>37.404000000000003</c:v>
                </c:pt>
                <c:pt idx="3">
                  <c:v>25.238999999999997</c:v>
                </c:pt>
                <c:pt idx="4">
                  <c:v>15.01</c:v>
                </c:pt>
                <c:pt idx="5">
                  <c:v>30.809000000000001</c:v>
                </c:pt>
                <c:pt idx="6">
                  <c:v>26.834999999999997</c:v>
                </c:pt>
                <c:pt idx="7">
                  <c:v>98.153000000000006</c:v>
                </c:pt>
                <c:pt idx="8">
                  <c:v>112.44099999999999</c:v>
                </c:pt>
                <c:pt idx="9">
                  <c:v>104.85599999999999</c:v>
                </c:pt>
                <c:pt idx="10">
                  <c:v>60.58</c:v>
                </c:pt>
                <c:pt idx="11">
                  <c:v>58.032999999999994</c:v>
                </c:pt>
                <c:pt idx="12">
                  <c:v>31.741000000000003</c:v>
                </c:pt>
                <c:pt idx="13">
                  <c:v>49.219000000000008</c:v>
                </c:pt>
                <c:pt idx="14">
                  <c:v>56.695</c:v>
                </c:pt>
                <c:pt idx="15">
                  <c:v>76.045000000000002</c:v>
                </c:pt>
                <c:pt idx="16">
                  <c:v>27.318000000000001</c:v>
                </c:pt>
                <c:pt idx="17">
                  <c:v>20.942999999999998</c:v>
                </c:pt>
                <c:pt idx="18">
                  <c:v>54.978999999999999</c:v>
                </c:pt>
                <c:pt idx="19">
                  <c:v>45.728999999999999</c:v>
                </c:pt>
                <c:pt idx="20">
                  <c:v>33.618000000000002</c:v>
                </c:pt>
                <c:pt idx="21">
                  <c:v>96.751000000000005</c:v>
                </c:pt>
                <c:pt idx="22">
                  <c:v>73.816000000000003</c:v>
                </c:pt>
                <c:pt idx="23">
                  <c:v>50.08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0CB-4E7B-81C9-8DE2D3614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103</c:v>
                </c:pt>
                <c:pt idx="1">
                  <c:v>101.02</c:v>
                </c:pt>
                <c:pt idx="2">
                  <c:v>99.2</c:v>
                </c:pt>
                <c:pt idx="3">
                  <c:v>98.51</c:v>
                </c:pt>
                <c:pt idx="4">
                  <c:v>103</c:v>
                </c:pt>
                <c:pt idx="5">
                  <c:v>104.8</c:v>
                </c:pt>
                <c:pt idx="6">
                  <c:v>127.91</c:v>
                </c:pt>
                <c:pt idx="7">
                  <c:v>145.15</c:v>
                </c:pt>
                <c:pt idx="8">
                  <c:v>83.43</c:v>
                </c:pt>
                <c:pt idx="9">
                  <c:v>52.66</c:v>
                </c:pt>
                <c:pt idx="10">
                  <c:v>54</c:v>
                </c:pt>
                <c:pt idx="11">
                  <c:v>60.42</c:v>
                </c:pt>
                <c:pt idx="12">
                  <c:v>69.760000000000005</c:v>
                </c:pt>
                <c:pt idx="13">
                  <c:v>100.71</c:v>
                </c:pt>
                <c:pt idx="14">
                  <c:v>109</c:v>
                </c:pt>
                <c:pt idx="15">
                  <c:v>183</c:v>
                </c:pt>
                <c:pt idx="16">
                  <c:v>222.66</c:v>
                </c:pt>
                <c:pt idx="17">
                  <c:v>250.71</c:v>
                </c:pt>
                <c:pt idx="18">
                  <c:v>177.88</c:v>
                </c:pt>
                <c:pt idx="19">
                  <c:v>143.37</c:v>
                </c:pt>
                <c:pt idx="20">
                  <c:v>115.76</c:v>
                </c:pt>
                <c:pt idx="21">
                  <c:v>121.8</c:v>
                </c:pt>
                <c:pt idx="22">
                  <c:v>103.91</c:v>
                </c:pt>
                <c:pt idx="23">
                  <c:v>85.78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0CB-4E7B-81C9-8DE2D3614D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75.833000000000013</v>
      </c>
      <c r="C4" s="18">
        <v>55.36</v>
      </c>
      <c r="D4" s="18">
        <v>37.404000000000003</v>
      </c>
      <c r="E4" s="18">
        <v>25.238999999999997</v>
      </c>
      <c r="F4" s="18">
        <v>15.010000000000002</v>
      </c>
      <c r="G4" s="18">
        <v>30.809000000000001</v>
      </c>
      <c r="H4" s="18">
        <v>26.834999999999997</v>
      </c>
      <c r="I4" s="18">
        <v>98.152999999999992</v>
      </c>
      <c r="J4" s="18">
        <v>112.441</v>
      </c>
      <c r="K4" s="18">
        <v>104.85599999999999</v>
      </c>
      <c r="L4" s="18">
        <v>60.579999999999984</v>
      </c>
      <c r="M4" s="18">
        <v>58.032999999999994</v>
      </c>
      <c r="N4" s="18">
        <v>31.741</v>
      </c>
      <c r="O4" s="18">
        <v>49.219000000000001</v>
      </c>
      <c r="P4" s="18">
        <v>56.695</v>
      </c>
      <c r="Q4" s="18">
        <v>76.045000000000002</v>
      </c>
      <c r="R4" s="18">
        <v>27.317999999999998</v>
      </c>
      <c r="S4" s="18">
        <v>20.942999999999998</v>
      </c>
      <c r="T4" s="18">
        <v>54.978999999999992</v>
      </c>
      <c r="U4" s="18">
        <v>45.729000000000006</v>
      </c>
      <c r="V4" s="18">
        <v>33.618000000000002</v>
      </c>
      <c r="W4" s="18">
        <v>96.751000000000005</v>
      </c>
      <c r="X4" s="18">
        <v>73.816000000000003</v>
      </c>
      <c r="Y4" s="18">
        <v>50.08</v>
      </c>
      <c r="Z4" s="19"/>
      <c r="AA4" s="20">
        <f>SUM(B4:Z4)</f>
        <v>1317.4869999999999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</v>
      </c>
      <c r="C7" s="28">
        <v>101.02</v>
      </c>
      <c r="D7" s="28">
        <v>99.2</v>
      </c>
      <c r="E7" s="28">
        <v>98.51</v>
      </c>
      <c r="F7" s="28">
        <v>103</v>
      </c>
      <c r="G7" s="28">
        <v>104.8</v>
      </c>
      <c r="H7" s="28">
        <v>127.91</v>
      </c>
      <c r="I7" s="28">
        <v>145.15</v>
      </c>
      <c r="J7" s="28">
        <v>83.43</v>
      </c>
      <c r="K7" s="28">
        <v>52.66</v>
      </c>
      <c r="L7" s="28">
        <v>54</v>
      </c>
      <c r="M7" s="28">
        <v>60.42</v>
      </c>
      <c r="N7" s="28">
        <v>69.760000000000005</v>
      </c>
      <c r="O7" s="28">
        <v>100.71</v>
      </c>
      <c r="P7" s="28">
        <v>109</v>
      </c>
      <c r="Q7" s="28">
        <v>183</v>
      </c>
      <c r="R7" s="28">
        <v>222.66</v>
      </c>
      <c r="S7" s="28">
        <v>250.71</v>
      </c>
      <c r="T7" s="28">
        <v>177.88</v>
      </c>
      <c r="U7" s="28">
        <v>143.37</v>
      </c>
      <c r="V7" s="28">
        <v>115.76</v>
      </c>
      <c r="W7" s="28">
        <v>121.8</v>
      </c>
      <c r="X7" s="28">
        <v>103.91</v>
      </c>
      <c r="Y7" s="28">
        <v>85.78</v>
      </c>
      <c r="Z7" s="29"/>
      <c r="AA7" s="30">
        <f>IF(SUM(B7:Z7)&lt;&gt;0,AVERAGEIF(B7:Z7,"&lt;&gt;"""),"")</f>
        <v>117.39333333333336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>
        <v>10.378</v>
      </c>
      <c r="C12" s="52"/>
      <c r="D12" s="52"/>
      <c r="E12" s="52"/>
      <c r="F12" s="52">
        <v>0.35399999999999998</v>
      </c>
      <c r="G12" s="52">
        <v>22.571000000000002</v>
      </c>
      <c r="H12" s="52">
        <v>16.366</v>
      </c>
      <c r="I12" s="52"/>
      <c r="J12" s="52"/>
      <c r="K12" s="52"/>
      <c r="L12" s="52"/>
      <c r="M12" s="52"/>
      <c r="N12" s="52"/>
      <c r="O12" s="52"/>
      <c r="P12" s="52">
        <v>25.567</v>
      </c>
      <c r="Q12" s="52">
        <v>20</v>
      </c>
      <c r="R12" s="52"/>
      <c r="S12" s="52"/>
      <c r="T12" s="52">
        <v>28</v>
      </c>
      <c r="U12" s="52">
        <v>6.3129999999999997</v>
      </c>
      <c r="V12" s="52"/>
      <c r="W12" s="52">
        <v>53.326000000000001</v>
      </c>
      <c r="X12" s="52">
        <v>45.939</v>
      </c>
      <c r="Y12" s="52"/>
      <c r="Z12" s="53"/>
      <c r="AA12" s="54">
        <f t="shared" si="0"/>
        <v>228.81399999999996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49.124000000000009</v>
      </c>
      <c r="C14" s="57">
        <v>39.551000000000002</v>
      </c>
      <c r="D14" s="57">
        <v>28.380000000000003</v>
      </c>
      <c r="E14" s="57">
        <v>16.315999999999999</v>
      </c>
      <c r="F14" s="57">
        <v>2.8380000000000001</v>
      </c>
      <c r="G14" s="57">
        <v>3.1710000000000003</v>
      </c>
      <c r="H14" s="57">
        <v>7.758</v>
      </c>
      <c r="I14" s="57">
        <v>11.837999999999999</v>
      </c>
      <c r="J14" s="57">
        <v>23.435000000000002</v>
      </c>
      <c r="K14" s="57">
        <v>0.82199999999999995</v>
      </c>
      <c r="L14" s="57">
        <v>32.577999999999989</v>
      </c>
      <c r="M14" s="57">
        <v>29.738</v>
      </c>
      <c r="N14" s="57">
        <v>26.874000000000002</v>
      </c>
      <c r="O14" s="57">
        <v>12.572999999999999</v>
      </c>
      <c r="P14" s="57">
        <v>3.528</v>
      </c>
      <c r="Q14" s="57">
        <v>11.804999999999998</v>
      </c>
      <c r="R14" s="57">
        <v>13.534999999999998</v>
      </c>
      <c r="S14" s="57">
        <v>16.899999999999999</v>
      </c>
      <c r="T14" s="57">
        <v>21.826000000000001</v>
      </c>
      <c r="U14" s="57">
        <v>25.577999999999999</v>
      </c>
      <c r="V14" s="57">
        <v>25.456000000000003</v>
      </c>
      <c r="W14" s="57">
        <v>20.397000000000002</v>
      </c>
      <c r="X14" s="57">
        <v>17.424000000000003</v>
      </c>
      <c r="Y14" s="57">
        <v>36.738999999999997</v>
      </c>
      <c r="Z14" s="58"/>
      <c r="AA14" s="59">
        <f t="shared" si="0"/>
        <v>478.18399999999997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59.50200000000001</v>
      </c>
      <c r="C16" s="62">
        <f t="shared" ref="C16:Z16" si="1">IF(LEN(C$2)&gt;0,SUM(C10:C15),"")</f>
        <v>39.551000000000002</v>
      </c>
      <c r="D16" s="62">
        <f t="shared" si="1"/>
        <v>28.380000000000003</v>
      </c>
      <c r="E16" s="62">
        <f t="shared" si="1"/>
        <v>16.315999999999999</v>
      </c>
      <c r="F16" s="62">
        <f t="shared" si="1"/>
        <v>3.1920000000000002</v>
      </c>
      <c r="G16" s="62">
        <f t="shared" si="1"/>
        <v>25.742000000000001</v>
      </c>
      <c r="H16" s="62">
        <f t="shared" si="1"/>
        <v>24.123999999999999</v>
      </c>
      <c r="I16" s="62">
        <f t="shared" si="1"/>
        <v>11.837999999999999</v>
      </c>
      <c r="J16" s="62">
        <f t="shared" si="1"/>
        <v>23.435000000000002</v>
      </c>
      <c r="K16" s="62">
        <f t="shared" si="1"/>
        <v>0.82199999999999995</v>
      </c>
      <c r="L16" s="62">
        <f t="shared" si="1"/>
        <v>32.577999999999989</v>
      </c>
      <c r="M16" s="62">
        <f t="shared" si="1"/>
        <v>29.738</v>
      </c>
      <c r="N16" s="62">
        <f t="shared" si="1"/>
        <v>26.874000000000002</v>
      </c>
      <c r="O16" s="62">
        <f t="shared" si="1"/>
        <v>12.572999999999999</v>
      </c>
      <c r="P16" s="62">
        <f t="shared" si="1"/>
        <v>29.094999999999999</v>
      </c>
      <c r="Q16" s="62">
        <f t="shared" si="1"/>
        <v>31.805</v>
      </c>
      <c r="R16" s="62">
        <f t="shared" si="1"/>
        <v>13.534999999999998</v>
      </c>
      <c r="S16" s="62">
        <f t="shared" si="1"/>
        <v>16.899999999999999</v>
      </c>
      <c r="T16" s="62">
        <f t="shared" si="1"/>
        <v>49.826000000000001</v>
      </c>
      <c r="U16" s="62">
        <f t="shared" si="1"/>
        <v>31.890999999999998</v>
      </c>
      <c r="V16" s="62">
        <f t="shared" si="1"/>
        <v>25.456000000000003</v>
      </c>
      <c r="W16" s="62">
        <f t="shared" si="1"/>
        <v>73.722999999999999</v>
      </c>
      <c r="X16" s="62">
        <f t="shared" si="1"/>
        <v>63.363</v>
      </c>
      <c r="Y16" s="62">
        <f t="shared" si="1"/>
        <v>36.738999999999997</v>
      </c>
      <c r="Z16" s="63" t="str">
        <f t="shared" si="1"/>
        <v/>
      </c>
      <c r="AA16" s="64">
        <f>SUM(AA10:AA15)</f>
        <v>706.99799999999993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>
        <v>75</v>
      </c>
      <c r="J19" s="72">
        <v>75</v>
      </c>
      <c r="K19" s="72">
        <v>103</v>
      </c>
      <c r="L19" s="72">
        <v>28</v>
      </c>
      <c r="M19" s="72">
        <v>28</v>
      </c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309</v>
      </c>
    </row>
    <row r="20" spans="1:27" ht="25.15" customHeight="1" x14ac:dyDescent="0.2">
      <c r="A20" s="75" t="s">
        <v>15</v>
      </c>
      <c r="B20" s="76">
        <v>16.331</v>
      </c>
      <c r="C20" s="77">
        <v>15.809000000000001</v>
      </c>
      <c r="D20" s="77">
        <v>9.0240000000000009</v>
      </c>
      <c r="E20" s="77">
        <v>8.923</v>
      </c>
      <c r="F20" s="77">
        <v>11.818000000000001</v>
      </c>
      <c r="G20" s="77">
        <v>2.5000000000000001E-2</v>
      </c>
      <c r="H20" s="77">
        <v>2.7110000000000003</v>
      </c>
      <c r="I20" s="77"/>
      <c r="J20" s="77">
        <v>2.0009999999999999</v>
      </c>
      <c r="K20" s="77">
        <v>1.034</v>
      </c>
      <c r="L20" s="77">
        <v>1E-3</v>
      </c>
      <c r="M20" s="77">
        <v>0.11799999999999999</v>
      </c>
      <c r="N20" s="77">
        <v>1.3009999999999999</v>
      </c>
      <c r="O20" s="77">
        <v>3.7709999999999999</v>
      </c>
      <c r="P20" s="77"/>
      <c r="Q20" s="77">
        <v>7.4969999999999999</v>
      </c>
      <c r="R20" s="77">
        <v>3.48</v>
      </c>
      <c r="S20" s="77">
        <v>1E-3</v>
      </c>
      <c r="T20" s="77">
        <v>3.2249999999999996</v>
      </c>
      <c r="U20" s="77">
        <v>4.024</v>
      </c>
      <c r="V20" s="77"/>
      <c r="W20" s="77">
        <v>10.057</v>
      </c>
      <c r="X20" s="77">
        <v>7.9020000000000001</v>
      </c>
      <c r="Y20" s="77">
        <v>2.0009999999999999</v>
      </c>
      <c r="Z20" s="78"/>
      <c r="AA20" s="79">
        <f t="shared" si="2"/>
        <v>111.05400000000003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>
        <v>5.0419999999999998</v>
      </c>
      <c r="H21" s="81"/>
      <c r="I21" s="81">
        <v>11.315</v>
      </c>
      <c r="J21" s="81">
        <v>12.004999999999999</v>
      </c>
      <c r="K21" s="81"/>
      <c r="L21" s="81">
        <v>1E-3</v>
      </c>
      <c r="M21" s="81">
        <v>0.17699999999999999</v>
      </c>
      <c r="N21" s="81">
        <v>3.5659999999999998</v>
      </c>
      <c r="O21" s="81">
        <v>32.875</v>
      </c>
      <c r="P21" s="81">
        <v>27.6</v>
      </c>
      <c r="Q21" s="81">
        <v>36.743000000000002</v>
      </c>
      <c r="R21" s="81">
        <v>10.303000000000001</v>
      </c>
      <c r="S21" s="81">
        <v>4.0419999999999998</v>
      </c>
      <c r="T21" s="81">
        <v>1.9279999999999999</v>
      </c>
      <c r="U21" s="81">
        <v>9.8140000000000001</v>
      </c>
      <c r="V21" s="81">
        <v>8.1620000000000008</v>
      </c>
      <c r="W21" s="81">
        <v>12.971</v>
      </c>
      <c r="X21" s="81">
        <v>2.5510000000000002</v>
      </c>
      <c r="Y21" s="81">
        <v>11.34</v>
      </c>
      <c r="Z21" s="78"/>
      <c r="AA21" s="79">
        <f t="shared" si="2"/>
        <v>190.43499999999997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16.331</v>
      </c>
      <c r="C25" s="88">
        <f t="shared" ref="C25:Z25" si="3">IF(LEN(C$2)&gt;0,SUM(C19:C24),"")</f>
        <v>15.809000000000001</v>
      </c>
      <c r="D25" s="88">
        <f t="shared" si="3"/>
        <v>9.0240000000000009</v>
      </c>
      <c r="E25" s="88">
        <f t="shared" si="3"/>
        <v>8.923</v>
      </c>
      <c r="F25" s="88">
        <f t="shared" si="3"/>
        <v>11.818000000000001</v>
      </c>
      <c r="G25" s="88">
        <f t="shared" si="3"/>
        <v>5.0670000000000002</v>
      </c>
      <c r="H25" s="88">
        <f t="shared" si="3"/>
        <v>2.7110000000000003</v>
      </c>
      <c r="I25" s="88">
        <f t="shared" si="3"/>
        <v>86.314999999999998</v>
      </c>
      <c r="J25" s="88">
        <f t="shared" si="3"/>
        <v>89.006</v>
      </c>
      <c r="K25" s="88">
        <f t="shared" si="3"/>
        <v>104.03400000000001</v>
      </c>
      <c r="L25" s="88">
        <f t="shared" si="3"/>
        <v>28.002000000000002</v>
      </c>
      <c r="M25" s="88">
        <f t="shared" si="3"/>
        <v>28.294999999999998</v>
      </c>
      <c r="N25" s="88">
        <f t="shared" si="3"/>
        <v>4.867</v>
      </c>
      <c r="O25" s="88">
        <f t="shared" si="3"/>
        <v>36.646000000000001</v>
      </c>
      <c r="P25" s="88">
        <f t="shared" si="3"/>
        <v>27.6</v>
      </c>
      <c r="Q25" s="88">
        <f t="shared" si="3"/>
        <v>44.24</v>
      </c>
      <c r="R25" s="88">
        <f t="shared" si="3"/>
        <v>13.783000000000001</v>
      </c>
      <c r="S25" s="88">
        <f t="shared" si="3"/>
        <v>4.0430000000000001</v>
      </c>
      <c r="T25" s="88">
        <f t="shared" si="3"/>
        <v>5.1529999999999996</v>
      </c>
      <c r="U25" s="88">
        <f t="shared" si="3"/>
        <v>13.838000000000001</v>
      </c>
      <c r="V25" s="88">
        <f t="shared" si="3"/>
        <v>8.1620000000000008</v>
      </c>
      <c r="W25" s="88">
        <f t="shared" si="3"/>
        <v>23.027999999999999</v>
      </c>
      <c r="X25" s="88">
        <f t="shared" si="3"/>
        <v>10.452999999999999</v>
      </c>
      <c r="Y25" s="88">
        <f t="shared" si="3"/>
        <v>13.340999999999999</v>
      </c>
      <c r="Z25" s="89" t="str">
        <f t="shared" si="3"/>
        <v/>
      </c>
      <c r="AA25" s="90">
        <f>SUM(AA19:AA24)</f>
        <v>610.48900000000003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75.832999999999998</v>
      </c>
      <c r="C29" s="77">
        <v>55.36</v>
      </c>
      <c r="D29" s="77">
        <v>37.404000000000003</v>
      </c>
      <c r="E29" s="77">
        <v>25.239000000000001</v>
      </c>
      <c r="F29" s="77">
        <v>15.01</v>
      </c>
      <c r="G29" s="77">
        <v>30.809000000000001</v>
      </c>
      <c r="H29" s="77">
        <v>26.835000000000001</v>
      </c>
      <c r="I29" s="77">
        <v>98.153000000000006</v>
      </c>
      <c r="J29" s="77">
        <v>112.441</v>
      </c>
      <c r="K29" s="77">
        <v>104.85599999999999</v>
      </c>
      <c r="L29" s="77">
        <v>60.58</v>
      </c>
      <c r="M29" s="77">
        <v>58.033000000000001</v>
      </c>
      <c r="N29" s="77">
        <v>31.741</v>
      </c>
      <c r="O29" s="77">
        <v>49.219000000000001</v>
      </c>
      <c r="P29" s="77">
        <v>56.695</v>
      </c>
      <c r="Q29" s="77">
        <v>76.045000000000002</v>
      </c>
      <c r="R29" s="77">
        <v>27.318000000000001</v>
      </c>
      <c r="S29" s="77">
        <v>20.943000000000001</v>
      </c>
      <c r="T29" s="77">
        <v>54.978999999999999</v>
      </c>
      <c r="U29" s="77">
        <v>45.728999999999999</v>
      </c>
      <c r="V29" s="77">
        <v>33.618000000000002</v>
      </c>
      <c r="W29" s="77">
        <v>96.751000000000005</v>
      </c>
      <c r="X29" s="77">
        <v>73.816000000000003</v>
      </c>
      <c r="Y29" s="77">
        <v>50.08</v>
      </c>
      <c r="Z29" s="78"/>
      <c r="AA29" s="79">
        <f>SUM(B29:Z29)</f>
        <v>1317.4869999999999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75.832999999999998</v>
      </c>
      <c r="C31" s="62">
        <f t="shared" ref="C31:Z31" si="4">IF(LEN(C$2)&gt;0,SUM(C28:C30),"")</f>
        <v>55.36</v>
      </c>
      <c r="D31" s="62">
        <f t="shared" si="4"/>
        <v>37.404000000000003</v>
      </c>
      <c r="E31" s="62">
        <f t="shared" si="4"/>
        <v>25.239000000000001</v>
      </c>
      <c r="F31" s="62">
        <f t="shared" si="4"/>
        <v>15.01</v>
      </c>
      <c r="G31" s="62">
        <f t="shared" si="4"/>
        <v>30.809000000000001</v>
      </c>
      <c r="H31" s="62">
        <f t="shared" si="4"/>
        <v>26.835000000000001</v>
      </c>
      <c r="I31" s="62">
        <f t="shared" si="4"/>
        <v>98.153000000000006</v>
      </c>
      <c r="J31" s="62">
        <f t="shared" si="4"/>
        <v>112.441</v>
      </c>
      <c r="K31" s="62">
        <f t="shared" si="4"/>
        <v>104.85599999999999</v>
      </c>
      <c r="L31" s="62">
        <f t="shared" si="4"/>
        <v>60.58</v>
      </c>
      <c r="M31" s="62">
        <f t="shared" si="4"/>
        <v>58.033000000000001</v>
      </c>
      <c r="N31" s="62">
        <f t="shared" si="4"/>
        <v>31.741</v>
      </c>
      <c r="O31" s="62">
        <f t="shared" si="4"/>
        <v>49.219000000000001</v>
      </c>
      <c r="P31" s="62">
        <f t="shared" si="4"/>
        <v>56.695</v>
      </c>
      <c r="Q31" s="62">
        <f t="shared" si="4"/>
        <v>76.045000000000002</v>
      </c>
      <c r="R31" s="62">
        <f t="shared" si="4"/>
        <v>27.318000000000001</v>
      </c>
      <c r="S31" s="62">
        <f t="shared" si="4"/>
        <v>20.943000000000001</v>
      </c>
      <c r="T31" s="62">
        <f t="shared" si="4"/>
        <v>54.978999999999999</v>
      </c>
      <c r="U31" s="62">
        <f t="shared" si="4"/>
        <v>45.728999999999999</v>
      </c>
      <c r="V31" s="62">
        <f t="shared" si="4"/>
        <v>33.618000000000002</v>
      </c>
      <c r="W31" s="62">
        <f t="shared" si="4"/>
        <v>96.751000000000005</v>
      </c>
      <c r="X31" s="62">
        <f t="shared" si="4"/>
        <v>73.816000000000003</v>
      </c>
      <c r="Y31" s="62">
        <f t="shared" si="4"/>
        <v>50.08</v>
      </c>
      <c r="Z31" s="63" t="str">
        <f t="shared" si="4"/>
        <v/>
      </c>
      <c r="AA31" s="64">
        <f>SUM(AA28:AA30)</f>
        <v>1317.4869999999999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75.833000000000013</v>
      </c>
      <c r="C51" s="88">
        <f t="shared" si="10"/>
        <v>55.36</v>
      </c>
      <c r="D51" s="88">
        <f t="shared" si="10"/>
        <v>37.404000000000003</v>
      </c>
      <c r="E51" s="88">
        <f t="shared" si="10"/>
        <v>25.238999999999997</v>
      </c>
      <c r="F51" s="88">
        <f t="shared" si="10"/>
        <v>15.010000000000002</v>
      </c>
      <c r="G51" s="88">
        <f t="shared" si="10"/>
        <v>30.809000000000001</v>
      </c>
      <c r="H51" s="88">
        <f t="shared" si="10"/>
        <v>26.835000000000001</v>
      </c>
      <c r="I51" s="88">
        <f t="shared" si="10"/>
        <v>98.152999999999992</v>
      </c>
      <c r="J51" s="88">
        <f t="shared" si="10"/>
        <v>112.441</v>
      </c>
      <c r="K51" s="88">
        <f t="shared" si="10"/>
        <v>104.85600000000001</v>
      </c>
      <c r="L51" s="88">
        <f t="shared" si="10"/>
        <v>60.579999999999991</v>
      </c>
      <c r="M51" s="88">
        <f t="shared" si="10"/>
        <v>58.033000000000001</v>
      </c>
      <c r="N51" s="88">
        <f t="shared" si="10"/>
        <v>31.741000000000003</v>
      </c>
      <c r="O51" s="88">
        <f t="shared" si="10"/>
        <v>49.219000000000001</v>
      </c>
      <c r="P51" s="88">
        <f t="shared" si="10"/>
        <v>56.695</v>
      </c>
      <c r="Q51" s="88">
        <f t="shared" si="10"/>
        <v>76.045000000000002</v>
      </c>
      <c r="R51" s="88">
        <f t="shared" si="10"/>
        <v>27.317999999999998</v>
      </c>
      <c r="S51" s="88">
        <f t="shared" si="10"/>
        <v>20.942999999999998</v>
      </c>
      <c r="T51" s="88">
        <f t="shared" si="10"/>
        <v>54.978999999999999</v>
      </c>
      <c r="U51" s="88">
        <f t="shared" si="10"/>
        <v>45.728999999999999</v>
      </c>
      <c r="V51" s="88">
        <f t="shared" si="10"/>
        <v>33.618000000000002</v>
      </c>
      <c r="W51" s="88">
        <f t="shared" si="10"/>
        <v>96.751000000000005</v>
      </c>
      <c r="X51" s="88">
        <f t="shared" si="10"/>
        <v>73.816000000000003</v>
      </c>
      <c r="Y51" s="88">
        <f t="shared" si="10"/>
        <v>50.08</v>
      </c>
      <c r="Z51" s="89" t="str">
        <f t="shared" si="10"/>
        <v/>
      </c>
      <c r="AA51" s="104">
        <f>SUM(B51:Z51)</f>
        <v>1317.4870000000001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5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45260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75.833000000000013</v>
      </c>
      <c r="C4" s="18">
        <v>55.359999999999992</v>
      </c>
      <c r="D4" s="18">
        <v>37.404000000000003</v>
      </c>
      <c r="E4" s="18">
        <v>25.238999999999997</v>
      </c>
      <c r="F4" s="18">
        <v>15.01</v>
      </c>
      <c r="G4" s="18">
        <v>30.809000000000001</v>
      </c>
      <c r="H4" s="18">
        <v>26.834999999999997</v>
      </c>
      <c r="I4" s="18">
        <v>98.153000000000006</v>
      </c>
      <c r="J4" s="18">
        <v>112.44099999999999</v>
      </c>
      <c r="K4" s="18">
        <v>104.85599999999999</v>
      </c>
      <c r="L4" s="18">
        <v>60.58</v>
      </c>
      <c r="M4" s="18">
        <v>58.032999999999994</v>
      </c>
      <c r="N4" s="18">
        <v>31.741000000000003</v>
      </c>
      <c r="O4" s="18">
        <v>49.219000000000008</v>
      </c>
      <c r="P4" s="18">
        <v>56.695</v>
      </c>
      <c r="Q4" s="18">
        <v>76.045000000000002</v>
      </c>
      <c r="R4" s="18">
        <v>27.318000000000001</v>
      </c>
      <c r="S4" s="18">
        <v>20.942999999999998</v>
      </c>
      <c r="T4" s="18">
        <v>54.978999999999999</v>
      </c>
      <c r="U4" s="18">
        <v>45.728999999999999</v>
      </c>
      <c r="V4" s="18">
        <v>33.618000000000002</v>
      </c>
      <c r="W4" s="18">
        <v>96.751000000000005</v>
      </c>
      <c r="X4" s="18">
        <v>73.816000000000003</v>
      </c>
      <c r="Y4" s="18">
        <v>50.08</v>
      </c>
      <c r="Z4" s="19"/>
      <c r="AA4" s="20">
        <f>SUM(B4:Z4)</f>
        <v>1317.4870000000001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103</v>
      </c>
      <c r="C7" s="28">
        <v>101.02</v>
      </c>
      <c r="D7" s="28">
        <v>99.2</v>
      </c>
      <c r="E7" s="28">
        <v>98.51</v>
      </c>
      <c r="F7" s="28">
        <v>103</v>
      </c>
      <c r="G7" s="28">
        <v>104.8</v>
      </c>
      <c r="H7" s="28">
        <v>127.91</v>
      </c>
      <c r="I7" s="28">
        <v>145.15</v>
      </c>
      <c r="J7" s="28">
        <v>83.43</v>
      </c>
      <c r="K7" s="28">
        <v>52.66</v>
      </c>
      <c r="L7" s="28">
        <v>54</v>
      </c>
      <c r="M7" s="28">
        <v>60.42</v>
      </c>
      <c r="N7" s="28">
        <v>69.760000000000005</v>
      </c>
      <c r="O7" s="28">
        <v>100.71</v>
      </c>
      <c r="P7" s="28">
        <v>109</v>
      </c>
      <c r="Q7" s="28">
        <v>183</v>
      </c>
      <c r="R7" s="28">
        <v>222.66</v>
      </c>
      <c r="S7" s="28">
        <v>250.71</v>
      </c>
      <c r="T7" s="28">
        <v>177.88</v>
      </c>
      <c r="U7" s="28">
        <v>143.37</v>
      </c>
      <c r="V7" s="28">
        <v>115.76</v>
      </c>
      <c r="W7" s="28">
        <v>121.8</v>
      </c>
      <c r="X7" s="28">
        <v>103.91</v>
      </c>
      <c r="Y7" s="28">
        <v>85.78</v>
      </c>
      <c r="Z7" s="29"/>
      <c r="AA7" s="30">
        <f>IF(SUM(B7:Z7)&lt;&gt;0,AVERAGEIF(B7:Z7,"&lt;&gt;"""),"")</f>
        <v>117.39333333333336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94.388000000000005</v>
      </c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1.0920000000000001</v>
      </c>
      <c r="Y12" s="52"/>
      <c r="Z12" s="53"/>
      <c r="AA12" s="54">
        <f t="shared" si="0"/>
        <v>95.48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>
        <v>3.5999999999999997E-2</v>
      </c>
      <c r="K14" s="57">
        <v>38.233999999999995</v>
      </c>
      <c r="L14" s="57">
        <v>16.649999999999999</v>
      </c>
      <c r="M14" s="57">
        <v>20.948</v>
      </c>
      <c r="N14" s="57">
        <v>2.722</v>
      </c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78.589999999999989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94.424000000000007</v>
      </c>
      <c r="K16" s="62">
        <f t="shared" si="1"/>
        <v>38.233999999999995</v>
      </c>
      <c r="L16" s="62">
        <f t="shared" si="1"/>
        <v>16.649999999999999</v>
      </c>
      <c r="M16" s="62">
        <f t="shared" si="1"/>
        <v>20.948</v>
      </c>
      <c r="N16" s="62">
        <f t="shared" si="1"/>
        <v>2.722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1.0920000000000001</v>
      </c>
      <c r="Y16" s="62">
        <f t="shared" si="1"/>
        <v>0</v>
      </c>
      <c r="Z16" s="63" t="str">
        <f t="shared" si="1"/>
        <v/>
      </c>
      <c r="AA16" s="64">
        <f>SUM(AA10:AA15)</f>
        <v>174.07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20</v>
      </c>
      <c r="C19" s="72">
        <v>20</v>
      </c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>
        <v>75</v>
      </c>
      <c r="X19" s="72">
        <v>50</v>
      </c>
      <c r="Y19" s="72">
        <v>30.527999999999999</v>
      </c>
      <c r="Z19" s="73"/>
      <c r="AA19" s="74">
        <f t="shared" ref="AA19:AA24" si="2">SUM(B19:Z19)</f>
        <v>195.52799999999999</v>
      </c>
    </row>
    <row r="20" spans="1:27" ht="25.15" customHeight="1" x14ac:dyDescent="0.2">
      <c r="A20" s="75" t="s">
        <v>15</v>
      </c>
      <c r="B20" s="76">
        <v>5.3220000000000001</v>
      </c>
      <c r="C20" s="77">
        <v>0.44600000000000001</v>
      </c>
      <c r="D20" s="77">
        <v>0.36599999999999999</v>
      </c>
      <c r="E20" s="77">
        <v>0.24399999999999999</v>
      </c>
      <c r="F20" s="77"/>
      <c r="G20" s="77">
        <v>6.1499999999999995</v>
      </c>
      <c r="H20" s="77">
        <v>7.0730000000000004</v>
      </c>
      <c r="I20" s="77">
        <v>21.173000000000002</v>
      </c>
      <c r="J20" s="77">
        <v>1.9550000000000001</v>
      </c>
      <c r="K20" s="77">
        <v>18.212999999999997</v>
      </c>
      <c r="L20" s="77">
        <v>6.8790000000000004</v>
      </c>
      <c r="M20" s="77">
        <v>6.0500000000000007</v>
      </c>
      <c r="N20" s="77">
        <v>4.2690000000000001</v>
      </c>
      <c r="O20" s="77">
        <v>6.8029999999999999</v>
      </c>
      <c r="P20" s="77">
        <v>3.9729999999999999</v>
      </c>
      <c r="Q20" s="77">
        <v>2.569</v>
      </c>
      <c r="R20" s="77">
        <v>6.9000000000000006E-2</v>
      </c>
      <c r="S20" s="77">
        <v>1.7450000000000001</v>
      </c>
      <c r="T20" s="77">
        <v>4.03</v>
      </c>
      <c r="U20" s="77">
        <v>5.0999999999999997E-2</v>
      </c>
      <c r="V20" s="77">
        <v>5.4059999999999997</v>
      </c>
      <c r="W20" s="77">
        <v>1.6560000000000001</v>
      </c>
      <c r="X20" s="77">
        <v>4.1000000000000002E-2</v>
      </c>
      <c r="Y20" s="77">
        <v>3.9E-2</v>
      </c>
      <c r="Z20" s="78"/>
      <c r="AA20" s="79">
        <f t="shared" si="2"/>
        <v>104.52200000000002</v>
      </c>
    </row>
    <row r="21" spans="1:27" ht="25.15" customHeight="1" x14ac:dyDescent="0.2">
      <c r="A21" s="75" t="s">
        <v>16</v>
      </c>
      <c r="B21" s="80">
        <v>50.510999999999996</v>
      </c>
      <c r="C21" s="81">
        <v>34.914000000000001</v>
      </c>
      <c r="D21" s="81">
        <v>37.038000000000004</v>
      </c>
      <c r="E21" s="81">
        <v>24.994999999999997</v>
      </c>
      <c r="F21" s="81">
        <v>15.01</v>
      </c>
      <c r="G21" s="81">
        <v>24.659000000000002</v>
      </c>
      <c r="H21" s="81">
        <v>19.762</v>
      </c>
      <c r="I21" s="81">
        <v>76.98</v>
      </c>
      <c r="J21" s="81">
        <v>16.062000000000001</v>
      </c>
      <c r="K21" s="81">
        <v>48.408999999999999</v>
      </c>
      <c r="L21" s="81">
        <v>37.050999999999995</v>
      </c>
      <c r="M21" s="81">
        <v>31.034999999999997</v>
      </c>
      <c r="N21" s="81">
        <v>24.75</v>
      </c>
      <c r="O21" s="81">
        <v>42.416000000000011</v>
      </c>
      <c r="P21" s="81">
        <v>52.722000000000001</v>
      </c>
      <c r="Q21" s="81">
        <v>73.475999999999999</v>
      </c>
      <c r="R21" s="81">
        <v>27.249000000000002</v>
      </c>
      <c r="S21" s="81">
        <v>19.197999999999997</v>
      </c>
      <c r="T21" s="81">
        <v>50.948999999999998</v>
      </c>
      <c r="U21" s="81">
        <v>45.677999999999997</v>
      </c>
      <c r="V21" s="81">
        <v>28.212000000000003</v>
      </c>
      <c r="W21" s="81">
        <v>20.094999999999999</v>
      </c>
      <c r="X21" s="81">
        <v>22.683000000000003</v>
      </c>
      <c r="Y21" s="81">
        <v>19.512999999999998</v>
      </c>
      <c r="Z21" s="78"/>
      <c r="AA21" s="79">
        <f t="shared" si="2"/>
        <v>843.36699999999996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75.832999999999998</v>
      </c>
      <c r="C25" s="88">
        <f t="shared" si="3"/>
        <v>55.36</v>
      </c>
      <c r="D25" s="88">
        <f t="shared" si="3"/>
        <v>37.404000000000003</v>
      </c>
      <c r="E25" s="88">
        <f t="shared" si="3"/>
        <v>25.238999999999997</v>
      </c>
      <c r="F25" s="88">
        <f t="shared" si="3"/>
        <v>15.01</v>
      </c>
      <c r="G25" s="88">
        <f t="shared" si="3"/>
        <v>30.809000000000001</v>
      </c>
      <c r="H25" s="88">
        <f t="shared" si="3"/>
        <v>26.835000000000001</v>
      </c>
      <c r="I25" s="88">
        <f t="shared" si="3"/>
        <v>98.153000000000006</v>
      </c>
      <c r="J25" s="88">
        <f t="shared" si="3"/>
        <v>18.017000000000003</v>
      </c>
      <c r="K25" s="88">
        <f t="shared" si="3"/>
        <v>66.622</v>
      </c>
      <c r="L25" s="88">
        <f t="shared" si="3"/>
        <v>43.929999999999993</v>
      </c>
      <c r="M25" s="88">
        <f t="shared" si="3"/>
        <v>37.084999999999994</v>
      </c>
      <c r="N25" s="88">
        <f t="shared" si="3"/>
        <v>29.018999999999998</v>
      </c>
      <c r="O25" s="88">
        <f t="shared" si="3"/>
        <v>49.219000000000008</v>
      </c>
      <c r="P25" s="88">
        <f t="shared" si="3"/>
        <v>56.695</v>
      </c>
      <c r="Q25" s="88">
        <f t="shared" si="3"/>
        <v>76.045000000000002</v>
      </c>
      <c r="R25" s="88">
        <f t="shared" si="3"/>
        <v>27.318000000000001</v>
      </c>
      <c r="S25" s="88">
        <f t="shared" si="3"/>
        <v>20.942999999999998</v>
      </c>
      <c r="T25" s="88">
        <f t="shared" si="3"/>
        <v>54.978999999999999</v>
      </c>
      <c r="U25" s="88">
        <f t="shared" si="3"/>
        <v>45.728999999999999</v>
      </c>
      <c r="V25" s="88">
        <f t="shared" si="3"/>
        <v>33.618000000000002</v>
      </c>
      <c r="W25" s="88">
        <f t="shared" si="3"/>
        <v>96.751000000000005</v>
      </c>
      <c r="X25" s="88">
        <f t="shared" si="3"/>
        <v>72.724000000000004</v>
      </c>
      <c r="Y25" s="88">
        <f t="shared" si="3"/>
        <v>50.08</v>
      </c>
      <c r="Z25" s="89">
        <f t="shared" si="3"/>
        <v>0</v>
      </c>
      <c r="AA25" s="90">
        <f t="shared" si="3"/>
        <v>1143.4169999999999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75.832999999999998</v>
      </c>
      <c r="C29" s="77">
        <v>55.36</v>
      </c>
      <c r="D29" s="77">
        <v>37.404000000000003</v>
      </c>
      <c r="E29" s="77">
        <v>25.239000000000001</v>
      </c>
      <c r="F29" s="77">
        <v>15.01</v>
      </c>
      <c r="G29" s="77">
        <v>30.809000000000001</v>
      </c>
      <c r="H29" s="77">
        <v>26.835000000000001</v>
      </c>
      <c r="I29" s="77">
        <v>98.153000000000006</v>
      </c>
      <c r="J29" s="77">
        <v>112.441</v>
      </c>
      <c r="K29" s="77">
        <v>104.85599999999999</v>
      </c>
      <c r="L29" s="77">
        <v>60.58</v>
      </c>
      <c r="M29" s="77">
        <v>58.033000000000001</v>
      </c>
      <c r="N29" s="77">
        <v>31.741</v>
      </c>
      <c r="O29" s="77">
        <v>49.219000000000001</v>
      </c>
      <c r="P29" s="77">
        <v>56.695</v>
      </c>
      <c r="Q29" s="77">
        <v>76.045000000000002</v>
      </c>
      <c r="R29" s="77">
        <v>27.318000000000001</v>
      </c>
      <c r="S29" s="77">
        <v>20.943000000000001</v>
      </c>
      <c r="T29" s="77">
        <v>54.978999999999999</v>
      </c>
      <c r="U29" s="77">
        <v>45.728999999999999</v>
      </c>
      <c r="V29" s="77">
        <v>33.618000000000002</v>
      </c>
      <c r="W29" s="77">
        <v>96.751000000000005</v>
      </c>
      <c r="X29" s="77">
        <v>73.816000000000003</v>
      </c>
      <c r="Y29" s="77">
        <v>50.08</v>
      </c>
      <c r="Z29" s="78"/>
      <c r="AA29" s="79">
        <f>SUM(B29:Z29)</f>
        <v>1317.4869999999999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75.832999999999998</v>
      </c>
      <c r="C31" s="62">
        <f t="shared" si="4"/>
        <v>55.36</v>
      </c>
      <c r="D31" s="62">
        <f t="shared" si="4"/>
        <v>37.404000000000003</v>
      </c>
      <c r="E31" s="62">
        <f t="shared" si="4"/>
        <v>25.239000000000001</v>
      </c>
      <c r="F31" s="62">
        <f t="shared" si="4"/>
        <v>15.01</v>
      </c>
      <c r="G31" s="62">
        <f t="shared" si="4"/>
        <v>30.809000000000001</v>
      </c>
      <c r="H31" s="62">
        <f t="shared" si="4"/>
        <v>26.835000000000001</v>
      </c>
      <c r="I31" s="62">
        <f t="shared" si="4"/>
        <v>98.153000000000006</v>
      </c>
      <c r="J31" s="62">
        <f t="shared" si="4"/>
        <v>112.441</v>
      </c>
      <c r="K31" s="62">
        <f t="shared" si="4"/>
        <v>104.85599999999999</v>
      </c>
      <c r="L31" s="62">
        <f t="shared" si="4"/>
        <v>60.58</v>
      </c>
      <c r="M31" s="62">
        <f t="shared" si="4"/>
        <v>58.033000000000001</v>
      </c>
      <c r="N31" s="62">
        <f t="shared" si="4"/>
        <v>31.741</v>
      </c>
      <c r="O31" s="62">
        <f t="shared" si="4"/>
        <v>49.219000000000001</v>
      </c>
      <c r="P31" s="62">
        <f t="shared" si="4"/>
        <v>56.695</v>
      </c>
      <c r="Q31" s="62">
        <f t="shared" si="4"/>
        <v>76.045000000000002</v>
      </c>
      <c r="R31" s="62">
        <f t="shared" si="4"/>
        <v>27.318000000000001</v>
      </c>
      <c r="S31" s="62">
        <f t="shared" si="4"/>
        <v>20.943000000000001</v>
      </c>
      <c r="T31" s="62">
        <f t="shared" si="4"/>
        <v>54.978999999999999</v>
      </c>
      <c r="U31" s="62">
        <f t="shared" si="4"/>
        <v>45.728999999999999</v>
      </c>
      <c r="V31" s="62">
        <f t="shared" si="4"/>
        <v>33.618000000000002</v>
      </c>
      <c r="W31" s="62">
        <f t="shared" si="4"/>
        <v>96.751000000000005</v>
      </c>
      <c r="X31" s="62">
        <f t="shared" si="4"/>
        <v>73.816000000000003</v>
      </c>
      <c r="Y31" s="62">
        <f t="shared" si="4"/>
        <v>50.08</v>
      </c>
      <c r="Z31" s="63">
        <f t="shared" si="4"/>
        <v>0</v>
      </c>
      <c r="AA31" s="64">
        <f t="shared" si="4"/>
        <v>1317.4869999999999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75.832999999999998</v>
      </c>
      <c r="C51" s="88">
        <f t="shared" si="10"/>
        <v>55.36</v>
      </c>
      <c r="D51" s="88">
        <f t="shared" si="10"/>
        <v>37.404000000000003</v>
      </c>
      <c r="E51" s="88">
        <f t="shared" si="10"/>
        <v>25.238999999999997</v>
      </c>
      <c r="F51" s="88">
        <f t="shared" si="10"/>
        <v>15.01</v>
      </c>
      <c r="G51" s="88">
        <f t="shared" si="10"/>
        <v>30.809000000000001</v>
      </c>
      <c r="H51" s="88">
        <f t="shared" si="10"/>
        <v>26.835000000000001</v>
      </c>
      <c r="I51" s="88">
        <f t="shared" si="10"/>
        <v>98.153000000000006</v>
      </c>
      <c r="J51" s="88">
        <f t="shared" si="10"/>
        <v>112.441</v>
      </c>
      <c r="K51" s="88">
        <f t="shared" si="10"/>
        <v>104.85599999999999</v>
      </c>
      <c r="L51" s="88">
        <f t="shared" si="10"/>
        <v>60.579999999999991</v>
      </c>
      <c r="M51" s="88">
        <f t="shared" si="10"/>
        <v>58.032999999999994</v>
      </c>
      <c r="N51" s="88">
        <f t="shared" si="10"/>
        <v>31.741</v>
      </c>
      <c r="O51" s="88">
        <f t="shared" si="10"/>
        <v>49.219000000000008</v>
      </c>
      <c r="P51" s="88">
        <f t="shared" si="10"/>
        <v>56.695</v>
      </c>
      <c r="Q51" s="88">
        <f t="shared" si="10"/>
        <v>76.045000000000002</v>
      </c>
      <c r="R51" s="88">
        <f t="shared" si="10"/>
        <v>27.318000000000001</v>
      </c>
      <c r="S51" s="88">
        <f t="shared" si="10"/>
        <v>20.942999999999998</v>
      </c>
      <c r="T51" s="88">
        <f t="shared" si="10"/>
        <v>54.978999999999999</v>
      </c>
      <c r="U51" s="88">
        <f t="shared" si="10"/>
        <v>45.728999999999999</v>
      </c>
      <c r="V51" s="88">
        <f t="shared" si="10"/>
        <v>33.618000000000002</v>
      </c>
      <c r="W51" s="88">
        <f t="shared" si="10"/>
        <v>96.751000000000005</v>
      </c>
      <c r="X51" s="88">
        <f t="shared" si="10"/>
        <v>73.816000000000003</v>
      </c>
      <c r="Y51" s="88">
        <f t="shared" si="10"/>
        <v>50.08</v>
      </c>
      <c r="Z51" s="89">
        <f t="shared" si="10"/>
        <v>0</v>
      </c>
      <c r="AA51" s="104">
        <f>SUM(B51:Z51)</f>
        <v>1317.4869999999999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45260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103</v>
      </c>
      <c r="C7" s="117">
        <v>101.02</v>
      </c>
      <c r="D7" s="117">
        <v>99.2</v>
      </c>
      <c r="E7" s="117">
        <v>98.51</v>
      </c>
      <c r="F7" s="117">
        <v>103</v>
      </c>
      <c r="G7" s="117">
        <v>104.8</v>
      </c>
      <c r="H7" s="117">
        <v>127.91</v>
      </c>
      <c r="I7" s="117">
        <v>145.15</v>
      </c>
      <c r="J7" s="117">
        <v>83.43</v>
      </c>
      <c r="K7" s="117">
        <v>52.66</v>
      </c>
      <c r="L7" s="117">
        <v>54</v>
      </c>
      <c r="M7" s="117">
        <v>60.42</v>
      </c>
      <c r="N7" s="117">
        <v>69.760000000000005</v>
      </c>
      <c r="O7" s="117">
        <v>100.71</v>
      </c>
      <c r="P7" s="117">
        <v>109</v>
      </c>
      <c r="Q7" s="117">
        <v>183</v>
      </c>
      <c r="R7" s="117">
        <v>222.66</v>
      </c>
      <c r="S7" s="117">
        <v>250.71</v>
      </c>
      <c r="T7" s="117">
        <v>177.88</v>
      </c>
      <c r="U7" s="117">
        <v>143.37</v>
      </c>
      <c r="V7" s="117">
        <v>115.76</v>
      </c>
      <c r="W7" s="117">
        <v>121.8</v>
      </c>
      <c r="X7" s="117">
        <v>103.91</v>
      </c>
      <c r="Y7" s="117">
        <v>85.78</v>
      </c>
      <c r="Z7" s="118"/>
      <c r="AA7" s="119">
        <f>IF(SUM(B7:Z7)&lt;&gt;0,AVERAGEIF(B7:Z7,"&lt;&gt;"""),"")</f>
        <v>117.39333333333336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2023-11-29T14:19:35Z</dcterms:created>
  <dcterms:modified xsi:type="dcterms:W3CDTF">2023-11-29T14:19:36Z</dcterms:modified>
</cp:coreProperties>
</file>