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<sst xmlns="http://schemas.openxmlformats.org/spreadsheetml/2006/main" count="117" uniqueCount="53">
  <si>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28/11/2023 16:21:31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</si>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</sst>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35-4AE9-A55F-BB803CAF2D3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35-4AE9-A55F-BB803CAF2D3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8.6349999999999998</c:v>
                </c:pt>
                <c:pt idx="12">
                  <c:v>3.2850000000000001</c:v>
                </c:pt>
                <c:pt idx="13">
                  <c:v>12.766999999999999</c:v>
                </c:pt>
                <c:pt idx="14">
                  <c:v>30.303999999999998</c:v>
                </c:pt>
                <c:pt idx="15">
                  <c:v>17.140999999999998</c:v>
                </c:pt>
                <c:pt idx="20">
                  <c:v>7.7759999999999998</c:v>
                </c:pt>
                <c:pt idx="21">
                  <c:v>59.969000000000001</c:v>
                </c:pt>
                <c:pt idx="22">
                  <c:v>29.562999999999999</c:v>
                </c:pt>
                <c:pt idx="23">
                  <c:v>50.119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35-4AE9-A55F-BB803CAF2D3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35-4AE9-A55F-BB803CAF2D3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16.634</c:v>
                </c:pt>
                <c:pt idx="1">
                  <c:v>7</c:v>
                </c:pt>
                <c:pt idx="4">
                  <c:v>2.7450000000000001</c:v>
                </c:pt>
                <c:pt idx="5">
                  <c:v>2.4770000000000003</c:v>
                </c:pt>
                <c:pt idx="6">
                  <c:v>6.4540000000000006</c:v>
                </c:pt>
                <c:pt idx="7">
                  <c:v>1.179</c:v>
                </c:pt>
                <c:pt idx="8">
                  <c:v>12.474</c:v>
                </c:pt>
                <c:pt idx="9">
                  <c:v>8.1239999999999988</c:v>
                </c:pt>
                <c:pt idx="10">
                  <c:v>20.097000000000001</c:v>
                </c:pt>
                <c:pt idx="11">
                  <c:v>13.223999999999998</c:v>
                </c:pt>
                <c:pt idx="12">
                  <c:v>31.838000000000001</c:v>
                </c:pt>
                <c:pt idx="13">
                  <c:v>26.579000000000001</c:v>
                </c:pt>
                <c:pt idx="14">
                  <c:v>3.5949999999999998</c:v>
                </c:pt>
                <c:pt idx="15">
                  <c:v>2.5839999999999996</c:v>
                </c:pt>
                <c:pt idx="16">
                  <c:v>5.8330000000000002</c:v>
                </c:pt>
                <c:pt idx="17">
                  <c:v>20.195</c:v>
                </c:pt>
                <c:pt idx="18">
                  <c:v>31.279</c:v>
                </c:pt>
                <c:pt idx="19">
                  <c:v>40.341000000000001</c:v>
                </c:pt>
                <c:pt idx="20">
                  <c:v>42.494</c:v>
                </c:pt>
                <c:pt idx="21">
                  <c:v>43.765999999999998</c:v>
                </c:pt>
                <c:pt idx="22">
                  <c:v>2.867</c:v>
                </c:pt>
                <c:pt idx="23">
                  <c:v>11.094999999999999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35-4AE9-A55F-BB803CAF2D3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35-4AE9-A55F-BB803CAF2D3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35-4AE9-A55F-BB803CAF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46.204000000000001</c:v>
                </c:pt>
                <c:pt idx="1">
                  <c:v>35.873000000000005</c:v>
                </c:pt>
                <c:pt idx="2">
                  <c:v>30.624000000000002</c:v>
                </c:pt>
                <c:pt idx="3">
                  <c:v>30.370999999999999</c:v>
                </c:pt>
                <c:pt idx="4">
                  <c:v>33.360999999999997</c:v>
                </c:pt>
                <c:pt idx="5">
                  <c:v>7.1329999999999991</c:v>
                </c:pt>
                <c:pt idx="6">
                  <c:v>67.841999999999999</c:v>
                </c:pt>
                <c:pt idx="7">
                  <c:v>85.884000000000015</c:v>
                </c:pt>
                <c:pt idx="8">
                  <c:v>106.756</c:v>
                </c:pt>
                <c:pt idx="9">
                  <c:v>124.54599999999999</c:v>
                </c:pt>
                <c:pt idx="10">
                  <c:v>132.136</c:v>
                </c:pt>
                <c:pt idx="11">
                  <c:v>148.86000000000001</c:v>
                </c:pt>
                <c:pt idx="12">
                  <c:v>100.188</c:v>
                </c:pt>
                <c:pt idx="13">
                  <c:v>78.88600000000001</c:v>
                </c:pt>
                <c:pt idx="14">
                  <c:v>50.593000000000011</c:v>
                </c:pt>
                <c:pt idx="15">
                  <c:v>27.433</c:v>
                </c:pt>
                <c:pt idx="16">
                  <c:v>11.803999999999998</c:v>
                </c:pt>
                <c:pt idx="17">
                  <c:v>34.773000000000003</c:v>
                </c:pt>
                <c:pt idx="18">
                  <c:v>36.238</c:v>
                </c:pt>
                <c:pt idx="19">
                  <c:v>48.570999999999998</c:v>
                </c:pt>
                <c:pt idx="20">
                  <c:v>55.322999999999993</c:v>
                </c:pt>
                <c:pt idx="21">
                  <c:v>105.129</c:v>
                </c:pt>
                <c:pt idx="22">
                  <c:v>109.14700000000001</c:v>
                </c:pt>
                <c:pt idx="23">
                  <c:v>68.608000000000004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35-4AE9-A55F-BB803CAF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95.75</c:v>
                </c:pt>
                <c:pt idx="1">
                  <c:v>36.11</c:v>
                </c:pt>
                <c:pt idx="2">
                  <c:v>23.57</c:v>
                </c:pt>
                <c:pt idx="3">
                  <c:v>23.78</c:v>
                </c:pt>
                <c:pt idx="4">
                  <c:v>83.11</c:v>
                </c:pt>
                <c:pt idx="5">
                  <c:v>131.19999999999999</c:v>
                </c:pt>
                <c:pt idx="6">
                  <c:v>116</c:v>
                </c:pt>
                <c:pt idx="7">
                  <c:v>113.43</c:v>
                </c:pt>
                <c:pt idx="8">
                  <c:v>108.87</c:v>
                </c:pt>
                <c:pt idx="9">
                  <c:v>92</c:v>
                </c:pt>
                <c:pt idx="10">
                  <c:v>85.51</c:v>
                </c:pt>
                <c:pt idx="11">
                  <c:v>106.95</c:v>
                </c:pt>
                <c:pt idx="12">
                  <c:v>106</c:v>
                </c:pt>
                <c:pt idx="13">
                  <c:v>114.83</c:v>
                </c:pt>
                <c:pt idx="14">
                  <c:v>130.79</c:v>
                </c:pt>
                <c:pt idx="15">
                  <c:v>130.13999999999999</c:v>
                </c:pt>
                <c:pt idx="16">
                  <c:v>178.77</c:v>
                </c:pt>
                <c:pt idx="17">
                  <c:v>200.72</c:v>
                </c:pt>
                <c:pt idx="18">
                  <c:v>203.9</c:v>
                </c:pt>
                <c:pt idx="19">
                  <c:v>173.92</c:v>
                </c:pt>
                <c:pt idx="20">
                  <c:v>134</c:v>
                </c:pt>
                <c:pt idx="21">
                  <c:v>126.31</c:v>
                </c:pt>
                <c:pt idx="22">
                  <c:v>115</c:v>
                </c:pt>
                <c:pt idx="23">
                  <c:v>108.02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35-4AE9-A55F-BB803CAF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46.204000000000001</v>
      </c>
      <c r="C4" s="18">
        <v>35.872999999999998</v>
      </c>
      <c r="D4" s="18">
        <v>30.623999999999999</v>
      </c>
      <c r="E4" s="18">
        <v>30.370999999999999</v>
      </c>
      <c r="F4" s="18">
        <v>33.361000000000004</v>
      </c>
      <c r="G4" s="18">
        <v>7.1330000000000018</v>
      </c>
      <c r="H4" s="18">
        <v>67.841999999999999</v>
      </c>
      <c r="I4" s="18">
        <v>85.884</v>
      </c>
      <c r="J4" s="18">
        <v>106.75599999999999</v>
      </c>
      <c r="K4" s="18">
        <v>124.54599999999999</v>
      </c>
      <c r="L4" s="18">
        <v>132.136</v>
      </c>
      <c r="M4" s="18">
        <v>148.86000000000001</v>
      </c>
      <c r="N4" s="18">
        <v>100.188</v>
      </c>
      <c r="O4" s="18">
        <v>78.885999999999981</v>
      </c>
      <c r="P4" s="18">
        <v>50.592999999999996</v>
      </c>
      <c r="Q4" s="18">
        <v>27.432999999999996</v>
      </c>
      <c r="R4" s="18">
        <v>11.804</v>
      </c>
      <c r="S4" s="18">
        <v>34.772999999999996</v>
      </c>
      <c r="T4" s="18">
        <v>36.238</v>
      </c>
      <c r="U4" s="18">
        <v>48.570999999999998</v>
      </c>
      <c r="V4" s="18">
        <v>55.323000000000008</v>
      </c>
      <c r="W4" s="18">
        <v>105.129</v>
      </c>
      <c r="X4" s="18">
        <v>109.14700000000001</v>
      </c>
      <c r="Y4" s="18">
        <v>68.608000000000004</v>
      </c>
      <c r="Z4" s="19"/>
      <c r="AA4" s="20">
        <f>SUM(B4:Z4)</f>
        <v>1576.2829999999999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95.75</v>
      </c>
      <c r="C7" s="28">
        <v>36.11</v>
      </c>
      <c r="D7" s="28">
        <v>23.57</v>
      </c>
      <c r="E7" s="28">
        <v>23.78</v>
      </c>
      <c r="F7" s="28">
        <v>83.11</v>
      </c>
      <c r="G7" s="28">
        <v>131.19999999999999</v>
      </c>
      <c r="H7" s="28">
        <v>116</v>
      </c>
      <c r="I7" s="28">
        <v>113.43</v>
      </c>
      <c r="J7" s="28">
        <v>108.87</v>
      </c>
      <c r="K7" s="28">
        <v>92</v>
      </c>
      <c r="L7" s="28">
        <v>85.51</v>
      </c>
      <c r="M7" s="28">
        <v>106.95</v>
      </c>
      <c r="N7" s="28">
        <v>106</v>
      </c>
      <c r="O7" s="28">
        <v>114.83</v>
      </c>
      <c r="P7" s="28">
        <v>130.79</v>
      </c>
      <c r="Q7" s="28">
        <v>130.13999999999999</v>
      </c>
      <c r="R7" s="28">
        <v>178.77</v>
      </c>
      <c r="S7" s="28">
        <v>200.72</v>
      </c>
      <c r="T7" s="28">
        <v>203.9</v>
      </c>
      <c r="U7" s="28">
        <v>173.92</v>
      </c>
      <c r="V7" s="28">
        <v>134</v>
      </c>
      <c r="W7" s="28">
        <v>126.31</v>
      </c>
      <c r="X7" s="28">
        <v>115</v>
      </c>
      <c r="Y7" s="28">
        <v>108.02</v>
      </c>
      <c r="Z7" s="29"/>
      <c r="AA7" s="30">
        <f>IF(SUM(B7:Z7)&lt;&gt;0,AVERAGEIF(B7:Z7,"&lt;&gt;"""),"")</f>
        <v>114.11166666666666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8.6349999999999998</v>
      </c>
      <c r="I12" s="52"/>
      <c r="J12" s="52"/>
      <c r="K12" s="52"/>
      <c r="L12" s="52"/>
      <c r="M12" s="52"/>
      <c r="N12" s="52">
        <v>3.2850000000000001</v>
      </c>
      <c r="O12" s="52">
        <v>12.766999999999999</v>
      </c>
      <c r="P12" s="52">
        <v>30.303999999999998</v>
      </c>
      <c r="Q12" s="52">
        <v>17.140999999999998</v>
      </c>
      <c r="R12" s="52"/>
      <c r="S12" s="52"/>
      <c r="T12" s="52"/>
      <c r="U12" s="52"/>
      <c r="V12" s="52">
        <v>7.7759999999999998</v>
      </c>
      <c r="W12" s="52">
        <v>59.969000000000001</v>
      </c>
      <c r="X12" s="52">
        <v>29.562999999999999</v>
      </c>
      <c r="Y12" s="52">
        <v>50.119</v>
      </c>
      <c r="Z12" s="53"/>
      <c r="AA12" s="54">
        <f t="shared" si="0"/>
        <v>219.559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16.634</v>
      </c>
      <c r="C14" s="57">
        <v>7</v>
      </c>
      <c r="D14" s="57"/>
      <c r="E14" s="57"/>
      <c r="F14" s="57">
        <v>2.7450000000000001</v>
      </c>
      <c r="G14" s="57">
        <v>2.4770000000000003</v>
      </c>
      <c r="H14" s="57">
        <v>6.4540000000000006</v>
      </c>
      <c r="I14" s="57">
        <v>1.179</v>
      </c>
      <c r="J14" s="57">
        <v>12.474</v>
      </c>
      <c r="K14" s="57">
        <v>8.1239999999999988</v>
      </c>
      <c r="L14" s="57">
        <v>20.097000000000001</v>
      </c>
      <c r="M14" s="57">
        <v>13.223999999999998</v>
      </c>
      <c r="N14" s="57">
        <v>31.838000000000001</v>
      </c>
      <c r="O14" s="57">
        <v>26.579000000000001</v>
      </c>
      <c r="P14" s="57">
        <v>3.5949999999999998</v>
      </c>
      <c r="Q14" s="57">
        <v>2.5839999999999996</v>
      </c>
      <c r="R14" s="57">
        <v>5.8330000000000002</v>
      </c>
      <c r="S14" s="57">
        <v>20.195</v>
      </c>
      <c r="T14" s="57">
        <v>31.279</v>
      </c>
      <c r="U14" s="57">
        <v>40.341000000000001</v>
      </c>
      <c r="V14" s="57">
        <v>42.494</v>
      </c>
      <c r="W14" s="57">
        <v>43.765999999999998</v>
      </c>
      <c r="X14" s="57">
        <v>2.867</v>
      </c>
      <c r="Y14" s="57">
        <v>11.094999999999999</v>
      </c>
      <c r="Z14" s="58"/>
      <c r="AA14" s="59">
        <f t="shared" si="0"/>
        <v>352.87400000000002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16.634</v>
      </c>
      <c r="C16" s="62">
        <f t="shared" ref="C16:Z16" si="1">IF(LEN(C$2)&gt;0,SUM(C10:C15),"")</f>
        <v>7</v>
      </c>
      <c r="D16" s="62">
        <f t="shared" si="1"/>
        <v>0</v>
      </c>
      <c r="E16" s="62">
        <f t="shared" si="1"/>
        <v>0</v>
      </c>
      <c r="F16" s="62">
        <f t="shared" si="1"/>
        <v>2.7450000000000001</v>
      </c>
      <c r="G16" s="62">
        <f t="shared" si="1"/>
        <v>2.4770000000000003</v>
      </c>
      <c r="H16" s="62">
        <f t="shared" si="1"/>
        <v>15.089</v>
      </c>
      <c r="I16" s="62">
        <f t="shared" si="1"/>
        <v>1.179</v>
      </c>
      <c r="J16" s="62">
        <f t="shared" si="1"/>
        <v>12.474</v>
      </c>
      <c r="K16" s="62">
        <f t="shared" si="1"/>
        <v>8.1239999999999988</v>
      </c>
      <c r="L16" s="62">
        <f t="shared" si="1"/>
        <v>20.097000000000001</v>
      </c>
      <c r="M16" s="62">
        <f t="shared" si="1"/>
        <v>13.223999999999998</v>
      </c>
      <c r="N16" s="62">
        <f t="shared" si="1"/>
        <v>35.123000000000005</v>
      </c>
      <c r="O16" s="62">
        <f t="shared" si="1"/>
        <v>39.346000000000004</v>
      </c>
      <c r="P16" s="62">
        <f t="shared" si="1"/>
        <v>33.899000000000001</v>
      </c>
      <c r="Q16" s="62">
        <f t="shared" si="1"/>
        <v>19.724999999999998</v>
      </c>
      <c r="R16" s="62">
        <f t="shared" si="1"/>
        <v>5.8330000000000002</v>
      </c>
      <c r="S16" s="62">
        <f t="shared" si="1"/>
        <v>20.195</v>
      </c>
      <c r="T16" s="62">
        <f t="shared" si="1"/>
        <v>31.279</v>
      </c>
      <c r="U16" s="62">
        <f t="shared" si="1"/>
        <v>40.341000000000001</v>
      </c>
      <c r="V16" s="62">
        <f t="shared" si="1"/>
        <v>50.269999999999996</v>
      </c>
      <c r="W16" s="62">
        <f t="shared" si="1"/>
        <v>103.735</v>
      </c>
      <c r="X16" s="62">
        <f t="shared" si="1"/>
        <v>32.43</v>
      </c>
      <c r="Y16" s="62">
        <f t="shared" si="1"/>
        <v>61.213999999999999</v>
      </c>
      <c r="Z16" s="63" t="str">
        <f t="shared" si="1"/>
        <v/>
      </c>
      <c r="AA16" s="64">
        <f>SUM(AA10:AA15)</f>
        <v>572.43299999999999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50</v>
      </c>
      <c r="K19" s="72">
        <v>78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458</v>
      </c>
    </row>
    <row r="20" spans="1:27" ht="24.95" customHeight="1" x14ac:dyDescent="0.2">
      <c r="A20" s="75" t="s">
        <v>15</v>
      </c>
      <c r="B20" s="76">
        <v>20.564</v>
      </c>
      <c r="C20" s="77">
        <v>19.25</v>
      </c>
      <c r="D20" s="77">
        <v>18.586000000000002</v>
      </c>
      <c r="E20" s="77">
        <v>19.163999999999998</v>
      </c>
      <c r="F20" s="77">
        <v>20.5</v>
      </c>
      <c r="G20" s="77">
        <v>2.996</v>
      </c>
      <c r="H20" s="77">
        <v>50.03</v>
      </c>
      <c r="I20" s="77">
        <v>6.1429999999999998</v>
      </c>
      <c r="J20" s="77">
        <v>24.481999999999999</v>
      </c>
      <c r="K20" s="77">
        <v>27.422000000000001</v>
      </c>
      <c r="L20" s="77">
        <v>37.039000000000001</v>
      </c>
      <c r="M20" s="77">
        <v>19.635999999999999</v>
      </c>
      <c r="N20" s="77">
        <v>30.718999999999998</v>
      </c>
      <c r="O20" s="77">
        <v>6.54</v>
      </c>
      <c r="P20" s="77">
        <v>3.694</v>
      </c>
      <c r="Q20" s="77">
        <v>3.4929999999999999</v>
      </c>
      <c r="R20" s="77">
        <v>5.2210000000000001</v>
      </c>
      <c r="S20" s="77">
        <v>13.848000000000001</v>
      </c>
      <c r="T20" s="77">
        <v>4.2290000000000001</v>
      </c>
      <c r="U20" s="77">
        <v>6.3949999999999996</v>
      </c>
      <c r="V20" s="77">
        <v>3.202</v>
      </c>
      <c r="W20" s="77">
        <v>1.1439999999999999</v>
      </c>
      <c r="X20" s="77">
        <v>1.4570000000000001</v>
      </c>
      <c r="Y20" s="77">
        <v>7.1040000000000001</v>
      </c>
      <c r="Z20" s="78"/>
      <c r="AA20" s="79">
        <f t="shared" si="2"/>
        <v>352.858</v>
      </c>
    </row>
    <row r="21" spans="1:27" ht="24.95" customHeight="1" x14ac:dyDescent="0.2">
      <c r="A21" s="75" t="s">
        <v>16</v>
      </c>
      <c r="B21" s="80">
        <v>9.0060000000000002</v>
      </c>
      <c r="C21" s="81">
        <v>9.6230000000000011</v>
      </c>
      <c r="D21" s="81">
        <v>12.038</v>
      </c>
      <c r="E21" s="81">
        <v>11.207000000000001</v>
      </c>
      <c r="F21" s="81">
        <v>10.116</v>
      </c>
      <c r="G21" s="81">
        <v>1.66</v>
      </c>
      <c r="H21" s="81">
        <v>2.7229999999999999</v>
      </c>
      <c r="I21" s="81">
        <v>3.5620000000000003</v>
      </c>
      <c r="J21" s="81">
        <v>19.8</v>
      </c>
      <c r="K21" s="81">
        <v>11</v>
      </c>
      <c r="L21" s="81">
        <v>5</v>
      </c>
      <c r="M21" s="81">
        <v>46</v>
      </c>
      <c r="N21" s="81">
        <v>14.346</v>
      </c>
      <c r="O21" s="81">
        <v>13</v>
      </c>
      <c r="P21" s="81">
        <v>13</v>
      </c>
      <c r="Q21" s="81">
        <v>4.2149999999999999</v>
      </c>
      <c r="R21" s="81">
        <v>0.75</v>
      </c>
      <c r="S21" s="81">
        <v>0.73</v>
      </c>
      <c r="T21" s="81">
        <v>0.73</v>
      </c>
      <c r="U21" s="81">
        <v>1.835</v>
      </c>
      <c r="V21" s="81">
        <v>1.851</v>
      </c>
      <c r="W21" s="81">
        <v>0.25</v>
      </c>
      <c r="X21" s="81">
        <v>0.26</v>
      </c>
      <c r="Y21" s="81">
        <v>0.29000000000000004</v>
      </c>
      <c r="Z21" s="78"/>
      <c r="AA21" s="79">
        <f t="shared" si="2"/>
        <v>192.99199999999999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29.57</v>
      </c>
      <c r="C25" s="88">
        <f t="shared" ref="C25:Z25" si="3">IF(LEN(C$2)&gt;0,SUM(C19:C24),"")</f>
        <v>28.873000000000001</v>
      </c>
      <c r="D25" s="88">
        <f t="shared" si="3"/>
        <v>30.624000000000002</v>
      </c>
      <c r="E25" s="88">
        <f t="shared" si="3"/>
        <v>30.370999999999999</v>
      </c>
      <c r="F25" s="88">
        <f t="shared" si="3"/>
        <v>30.616</v>
      </c>
      <c r="G25" s="88">
        <f t="shared" si="3"/>
        <v>4.6559999999999997</v>
      </c>
      <c r="H25" s="88">
        <f t="shared" si="3"/>
        <v>52.753</v>
      </c>
      <c r="I25" s="88">
        <f t="shared" si="3"/>
        <v>84.704999999999998</v>
      </c>
      <c r="J25" s="88">
        <f t="shared" si="3"/>
        <v>94.281999999999996</v>
      </c>
      <c r="K25" s="88">
        <f t="shared" si="3"/>
        <v>116.422</v>
      </c>
      <c r="L25" s="88">
        <f t="shared" si="3"/>
        <v>112.039</v>
      </c>
      <c r="M25" s="88">
        <f t="shared" si="3"/>
        <v>135.636</v>
      </c>
      <c r="N25" s="88">
        <f t="shared" si="3"/>
        <v>65.064999999999998</v>
      </c>
      <c r="O25" s="88">
        <f t="shared" si="3"/>
        <v>39.54</v>
      </c>
      <c r="P25" s="88">
        <f t="shared" si="3"/>
        <v>16.693999999999999</v>
      </c>
      <c r="Q25" s="88">
        <f t="shared" si="3"/>
        <v>7.7080000000000002</v>
      </c>
      <c r="R25" s="88">
        <f t="shared" si="3"/>
        <v>5.9710000000000001</v>
      </c>
      <c r="S25" s="88">
        <f t="shared" si="3"/>
        <v>14.578000000000001</v>
      </c>
      <c r="T25" s="88">
        <f t="shared" si="3"/>
        <v>4.9589999999999996</v>
      </c>
      <c r="U25" s="88">
        <f t="shared" si="3"/>
        <v>8.23</v>
      </c>
      <c r="V25" s="88">
        <f t="shared" si="3"/>
        <v>5.0529999999999999</v>
      </c>
      <c r="W25" s="88">
        <f t="shared" si="3"/>
        <v>1.3939999999999999</v>
      </c>
      <c r="X25" s="88">
        <f t="shared" si="3"/>
        <v>76.716999999999999</v>
      </c>
      <c r="Y25" s="88">
        <f t="shared" si="3"/>
        <v>7.3940000000000001</v>
      </c>
      <c r="Z25" s="89" t="str">
        <f t="shared" si="3"/>
        <v/>
      </c>
      <c r="AA25" s="90">
        <f>SUM(AA19:AA24)</f>
        <v>1003.8499999999999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46.204000000000001</v>
      </c>
      <c r="C29" s="77">
        <v>35.872999999999998</v>
      </c>
      <c r="D29" s="77">
        <v>30.623999999999999</v>
      </c>
      <c r="E29" s="77">
        <v>30.370999999999999</v>
      </c>
      <c r="F29" s="77">
        <v>33.360999999999997</v>
      </c>
      <c r="G29" s="77">
        <v>7.133</v>
      </c>
      <c r="H29" s="77">
        <v>67.841999999999999</v>
      </c>
      <c r="I29" s="77">
        <v>85.884</v>
      </c>
      <c r="J29" s="77">
        <v>106.756</v>
      </c>
      <c r="K29" s="77">
        <v>124.54600000000001</v>
      </c>
      <c r="L29" s="77">
        <v>132.136</v>
      </c>
      <c r="M29" s="77">
        <v>148.86000000000001</v>
      </c>
      <c r="N29" s="77">
        <v>100.188</v>
      </c>
      <c r="O29" s="77">
        <v>78.885999999999996</v>
      </c>
      <c r="P29" s="77">
        <v>50.593000000000004</v>
      </c>
      <c r="Q29" s="77">
        <v>27.433</v>
      </c>
      <c r="R29" s="77">
        <v>11.804</v>
      </c>
      <c r="S29" s="77">
        <v>34.773000000000003</v>
      </c>
      <c r="T29" s="77">
        <v>36.238</v>
      </c>
      <c r="U29" s="77">
        <v>48.570999999999998</v>
      </c>
      <c r="V29" s="77">
        <v>55.323</v>
      </c>
      <c r="W29" s="77">
        <v>105.129</v>
      </c>
      <c r="X29" s="77">
        <v>109.14700000000001</v>
      </c>
      <c r="Y29" s="77">
        <v>68.608000000000004</v>
      </c>
      <c r="Z29" s="78"/>
      <c r="AA29" s="79">
        <f>SUM(B29:Z29)</f>
        <v>1576.2829999999999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46.204000000000001</v>
      </c>
      <c r="C31" s="62">
        <f t="shared" ref="C31:Z31" si="4">IF(LEN(C$2)&gt;0,SUM(C28:C30),"")</f>
        <v>35.872999999999998</v>
      </c>
      <c r="D31" s="62">
        <f t="shared" si="4"/>
        <v>30.623999999999999</v>
      </c>
      <c r="E31" s="62">
        <f t="shared" si="4"/>
        <v>30.370999999999999</v>
      </c>
      <c r="F31" s="62">
        <f t="shared" si="4"/>
        <v>33.360999999999997</v>
      </c>
      <c r="G31" s="62">
        <f t="shared" si="4"/>
        <v>7.133</v>
      </c>
      <c r="H31" s="62">
        <f t="shared" si="4"/>
        <v>67.841999999999999</v>
      </c>
      <c r="I31" s="62">
        <f t="shared" si="4"/>
        <v>85.884</v>
      </c>
      <c r="J31" s="62">
        <f t="shared" si="4"/>
        <v>106.756</v>
      </c>
      <c r="K31" s="62">
        <f t="shared" si="4"/>
        <v>124.54600000000001</v>
      </c>
      <c r="L31" s="62">
        <f t="shared" si="4"/>
        <v>132.136</v>
      </c>
      <c r="M31" s="62">
        <f t="shared" si="4"/>
        <v>148.86000000000001</v>
      </c>
      <c r="N31" s="62">
        <f t="shared" si="4"/>
        <v>100.188</v>
      </c>
      <c r="O31" s="62">
        <f t="shared" si="4"/>
        <v>78.885999999999996</v>
      </c>
      <c r="P31" s="62">
        <f t="shared" si="4"/>
        <v>50.593000000000004</v>
      </c>
      <c r="Q31" s="62">
        <f t="shared" si="4"/>
        <v>27.433</v>
      </c>
      <c r="R31" s="62">
        <f t="shared" si="4"/>
        <v>11.804</v>
      </c>
      <c r="S31" s="62">
        <f t="shared" si="4"/>
        <v>34.773000000000003</v>
      </c>
      <c r="T31" s="62">
        <f t="shared" si="4"/>
        <v>36.238</v>
      </c>
      <c r="U31" s="62">
        <f t="shared" si="4"/>
        <v>48.570999999999998</v>
      </c>
      <c r="V31" s="62">
        <f t="shared" si="4"/>
        <v>55.323</v>
      </c>
      <c r="W31" s="62">
        <f t="shared" si="4"/>
        <v>105.129</v>
      </c>
      <c r="X31" s="62">
        <f t="shared" si="4"/>
        <v>109.14700000000001</v>
      </c>
      <c r="Y31" s="62">
        <f t="shared" si="4"/>
        <v>68.608000000000004</v>
      </c>
      <c r="Z31" s="63" t="str">
        <f t="shared" si="4"/>
        <v/>
      </c>
      <c r="AA31" s="64">
        <f>SUM(AA28:AA30)</f>
        <v>1576.2829999999999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46.204000000000001</v>
      </c>
      <c r="C51" s="88">
        <f t="shared" si="10"/>
        <v>35.873000000000005</v>
      </c>
      <c r="D51" s="88">
        <f t="shared" si="10"/>
        <v>30.624000000000002</v>
      </c>
      <c r="E51" s="88">
        <f t="shared" si="10"/>
        <v>30.370999999999999</v>
      </c>
      <c r="F51" s="88">
        <f t="shared" si="10"/>
        <v>33.360999999999997</v>
      </c>
      <c r="G51" s="88">
        <f t="shared" si="10"/>
        <v>7.133</v>
      </c>
      <c r="H51" s="88">
        <f t="shared" si="10"/>
        <v>67.841999999999999</v>
      </c>
      <c r="I51" s="88">
        <f t="shared" si="10"/>
        <v>85.884</v>
      </c>
      <c r="J51" s="88">
        <f t="shared" si="10"/>
        <v>106.756</v>
      </c>
      <c r="K51" s="88">
        <f t="shared" si="10"/>
        <v>124.54599999999999</v>
      </c>
      <c r="L51" s="88">
        <f t="shared" si="10"/>
        <v>132.136</v>
      </c>
      <c r="M51" s="88">
        <f t="shared" si="10"/>
        <v>148.85999999999999</v>
      </c>
      <c r="N51" s="88">
        <f t="shared" si="10"/>
        <v>100.188</v>
      </c>
      <c r="O51" s="88">
        <f t="shared" si="10"/>
        <v>78.885999999999996</v>
      </c>
      <c r="P51" s="88">
        <f t="shared" si="10"/>
        <v>50.593000000000004</v>
      </c>
      <c r="Q51" s="88">
        <f t="shared" si="10"/>
        <v>27.433</v>
      </c>
      <c r="R51" s="88">
        <f t="shared" si="10"/>
        <v>11.804</v>
      </c>
      <c r="S51" s="88">
        <f t="shared" si="10"/>
        <v>34.773000000000003</v>
      </c>
      <c r="T51" s="88">
        <f t="shared" si="10"/>
        <v>36.238</v>
      </c>
      <c r="U51" s="88">
        <f t="shared" si="10"/>
        <v>48.570999999999998</v>
      </c>
      <c r="V51" s="88">
        <f t="shared" si="10"/>
        <v>55.322999999999993</v>
      </c>
      <c r="W51" s="88">
        <f t="shared" si="10"/>
        <v>105.129</v>
      </c>
      <c r="X51" s="88">
        <f t="shared" si="10"/>
        <v>109.14699999999999</v>
      </c>
      <c r="Y51" s="88">
        <f t="shared" si="10"/>
        <v>68.608000000000004</v>
      </c>
      <c r="Z51" s="89" t="str">
        <f t="shared" si="10"/>
        <v/>
      </c>
      <c r="AA51" s="104">
        <f>SUM(B51:Z51)</f>
        <v>1576.2829999999999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46.204000000000001</v>
      </c>
      <c r="C4" s="18">
        <v>35.873000000000005</v>
      </c>
      <c r="D4" s="18">
        <v>30.624000000000002</v>
      </c>
      <c r="E4" s="18">
        <v>30.370999999999999</v>
      </c>
      <c r="F4" s="18">
        <v>33.360999999999997</v>
      </c>
      <c r="G4" s="18">
        <v>7.1329999999999991</v>
      </c>
      <c r="H4" s="18">
        <v>67.841999999999999</v>
      </c>
      <c r="I4" s="18">
        <v>85.884000000000015</v>
      </c>
      <c r="J4" s="18">
        <v>106.756</v>
      </c>
      <c r="K4" s="18">
        <v>124.54599999999999</v>
      </c>
      <c r="L4" s="18">
        <v>132.136</v>
      </c>
      <c r="M4" s="18">
        <v>148.86000000000001</v>
      </c>
      <c r="N4" s="18">
        <v>100.188</v>
      </c>
      <c r="O4" s="18">
        <v>78.88600000000001</v>
      </c>
      <c r="P4" s="18">
        <v>50.593000000000011</v>
      </c>
      <c r="Q4" s="18">
        <v>27.433</v>
      </c>
      <c r="R4" s="18">
        <v>11.803999999999998</v>
      </c>
      <c r="S4" s="18">
        <v>34.773000000000003</v>
      </c>
      <c r="T4" s="18">
        <v>36.238</v>
      </c>
      <c r="U4" s="18">
        <v>48.570999999999998</v>
      </c>
      <c r="V4" s="18">
        <v>55.322999999999993</v>
      </c>
      <c r="W4" s="18">
        <v>105.129</v>
      </c>
      <c r="X4" s="18">
        <v>109.14700000000001</v>
      </c>
      <c r="Y4" s="18">
        <v>68.608000000000004</v>
      </c>
      <c r="Z4" s="19"/>
      <c r="AA4" s="20">
        <f>SUM(B4:Z4)</f>
        <v>1576.2829999999999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95.75</v>
      </c>
      <c r="C7" s="28">
        <v>36.11</v>
      </c>
      <c r="D7" s="28">
        <v>23.57</v>
      </c>
      <c r="E7" s="28">
        <v>23.78</v>
      </c>
      <c r="F7" s="28">
        <v>83.11</v>
      </c>
      <c r="G7" s="28">
        <v>131.19999999999999</v>
      </c>
      <c r="H7" s="28">
        <v>116</v>
      </c>
      <c r="I7" s="28">
        <v>113.43</v>
      </c>
      <c r="J7" s="28">
        <v>108.87</v>
      </c>
      <c r="K7" s="28">
        <v>92</v>
      </c>
      <c r="L7" s="28">
        <v>85.51</v>
      </c>
      <c r="M7" s="28">
        <v>106.95</v>
      </c>
      <c r="N7" s="28">
        <v>106</v>
      </c>
      <c r="O7" s="28">
        <v>114.83</v>
      </c>
      <c r="P7" s="28">
        <v>130.79</v>
      </c>
      <c r="Q7" s="28">
        <v>130.13999999999999</v>
      </c>
      <c r="R7" s="28">
        <v>178.77</v>
      </c>
      <c r="S7" s="28">
        <v>200.72</v>
      </c>
      <c r="T7" s="28">
        <v>203.9</v>
      </c>
      <c r="U7" s="28">
        <v>173.92</v>
      </c>
      <c r="V7" s="28">
        <v>134</v>
      </c>
      <c r="W7" s="28">
        <v>126.31</v>
      </c>
      <c r="X7" s="28">
        <v>115</v>
      </c>
      <c r="Y7" s="28">
        <v>108.02</v>
      </c>
      <c r="Z7" s="29"/>
      <c r="AA7" s="30">
        <f>IF(SUM(B7:Z7)&lt;&gt;0,AVERAGEIF(B7:Z7,"&lt;&gt;"""),"")</f>
        <v>114.11166666666666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</v>
      </c>
      <c r="C14" s="57">
        <v>0.499</v>
      </c>
      <c r="D14" s="57">
        <v>16.320999999999998</v>
      </c>
      <c r="E14" s="57">
        <v>14.823</v>
      </c>
      <c r="F14" s="57">
        <v>1.5</v>
      </c>
      <c r="G14" s="57"/>
      <c r="H14" s="57"/>
      <c r="I14" s="57">
        <v>1</v>
      </c>
      <c r="J14" s="57">
        <v>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49.542999999999999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</v>
      </c>
      <c r="C16" s="62">
        <f t="shared" ref="C16:Z16" si="1">IF(LEN(C$2)&gt;0,SUM(C10:C15),"")</f>
        <v>0.499</v>
      </c>
      <c r="D16" s="62">
        <f t="shared" si="1"/>
        <v>16.320999999999998</v>
      </c>
      <c r="E16" s="62">
        <f t="shared" si="1"/>
        <v>14.823</v>
      </c>
      <c r="F16" s="62">
        <f t="shared" si="1"/>
        <v>1.5</v>
      </c>
      <c r="G16" s="62">
        <f t="shared" si="1"/>
        <v>0</v>
      </c>
      <c r="H16" s="62">
        <f t="shared" si="1"/>
        <v>0</v>
      </c>
      <c r="I16" s="62">
        <f t="shared" si="1"/>
        <v>1</v>
      </c>
      <c r="J16" s="62">
        <f t="shared" si="1"/>
        <v>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49.542999999999999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0.5</v>
      </c>
      <c r="S19" s="72">
        <v>0.5</v>
      </c>
      <c r="T19" s="72">
        <v>0.5</v>
      </c>
      <c r="U19" s="72">
        <v>0.5</v>
      </c>
      <c r="V19" s="72">
        <v>0.5</v>
      </c>
      <c r="W19" s="72"/>
      <c r="X19" s="72">
        <v>1</v>
      </c>
      <c r="Y19" s="72"/>
      <c r="Z19" s="73"/>
      <c r="AA19" s="74">
        <f t="shared" ref="AA19:AA24" si="2">SUM(B19:Z19)</f>
        <v>43.5</v>
      </c>
    </row>
    <row r="20" spans="1:27" ht="24.95" customHeight="1" x14ac:dyDescent="0.2">
      <c r="A20" s="75" t="s">
        <v>15</v>
      </c>
      <c r="B20" s="76">
        <v>0.81799999999999995</v>
      </c>
      <c r="C20" s="77">
        <v>1.9610000000000001</v>
      </c>
      <c r="D20" s="77">
        <v>2.6539999999999999</v>
      </c>
      <c r="E20" s="77">
        <v>2.4870000000000001</v>
      </c>
      <c r="F20" s="77">
        <v>5.5</v>
      </c>
      <c r="G20" s="77"/>
      <c r="H20" s="77">
        <v>6.1189999999999998</v>
      </c>
      <c r="I20" s="77">
        <v>9.6470000000000002</v>
      </c>
      <c r="J20" s="77">
        <v>10.696</v>
      </c>
      <c r="K20" s="77">
        <v>12.829000000000001</v>
      </c>
      <c r="L20" s="77">
        <v>11.518000000000001</v>
      </c>
      <c r="M20" s="77">
        <v>20.776</v>
      </c>
      <c r="N20" s="77">
        <v>9.2940000000000005</v>
      </c>
      <c r="O20" s="77">
        <v>2.6280000000000001</v>
      </c>
      <c r="P20" s="77">
        <v>1.036</v>
      </c>
      <c r="Q20" s="77">
        <v>3.7999999999999999E-2</v>
      </c>
      <c r="R20" s="77">
        <v>2.6179999999999999</v>
      </c>
      <c r="S20" s="77">
        <v>2.8460000000000001</v>
      </c>
      <c r="T20" s="77">
        <v>2.6989999999999998</v>
      </c>
      <c r="U20" s="77">
        <v>6.4119999999999999</v>
      </c>
      <c r="V20" s="77">
        <v>7.8070000000000004</v>
      </c>
      <c r="W20" s="77">
        <v>17.122999999999998</v>
      </c>
      <c r="X20" s="77">
        <v>22.079000000000001</v>
      </c>
      <c r="Y20" s="77">
        <v>13.815</v>
      </c>
      <c r="Z20" s="78"/>
      <c r="AA20" s="79">
        <f t="shared" si="2"/>
        <v>173.4</v>
      </c>
    </row>
    <row r="21" spans="1:27" ht="24.95" customHeight="1" x14ac:dyDescent="0.2">
      <c r="A21" s="75" t="s">
        <v>16</v>
      </c>
      <c r="B21" s="80">
        <v>10.986000000000001</v>
      </c>
      <c r="C21" s="81">
        <v>13.413</v>
      </c>
      <c r="D21" s="81">
        <v>11.648999999999999</v>
      </c>
      <c r="E21" s="81">
        <v>13.061</v>
      </c>
      <c r="F21" s="81">
        <v>26.361000000000001</v>
      </c>
      <c r="G21" s="81">
        <v>7.1329999999999991</v>
      </c>
      <c r="H21" s="81">
        <v>61.722999999999999</v>
      </c>
      <c r="I21" s="81">
        <v>75.237000000000009</v>
      </c>
      <c r="J21" s="81">
        <v>95.06</v>
      </c>
      <c r="K21" s="81">
        <v>111.717</v>
      </c>
      <c r="L21" s="81">
        <v>120.61799999999999</v>
      </c>
      <c r="M21" s="81">
        <v>128.084</v>
      </c>
      <c r="N21" s="81">
        <v>90.894000000000005</v>
      </c>
      <c r="O21" s="81">
        <v>76.257999999999996</v>
      </c>
      <c r="P21" s="81">
        <v>49.557000000000009</v>
      </c>
      <c r="Q21" s="81">
        <v>27.395</v>
      </c>
      <c r="R21" s="81">
        <v>8.6859999999999999</v>
      </c>
      <c r="S21" s="81">
        <v>31.427</v>
      </c>
      <c r="T21" s="81">
        <v>33.039000000000001</v>
      </c>
      <c r="U21" s="81">
        <v>41.658999999999999</v>
      </c>
      <c r="V21" s="81">
        <v>47.015999999999998</v>
      </c>
      <c r="W21" s="81">
        <v>88.006</v>
      </c>
      <c r="X21" s="81">
        <v>86.068000000000012</v>
      </c>
      <c r="Y21" s="81">
        <v>54.792999999999999</v>
      </c>
      <c r="Z21" s="78"/>
      <c r="AA21" s="79">
        <f t="shared" si="2"/>
        <v>1309.8400000000001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31.804000000000002</v>
      </c>
      <c r="C25" s="88">
        <f t="shared" si="3"/>
        <v>35.373999999999995</v>
      </c>
      <c r="D25" s="88">
        <f t="shared" si="3"/>
        <v>14.302999999999999</v>
      </c>
      <c r="E25" s="88">
        <f t="shared" si="3"/>
        <v>15.548</v>
      </c>
      <c r="F25" s="88">
        <f t="shared" si="3"/>
        <v>31.861000000000001</v>
      </c>
      <c r="G25" s="88">
        <f t="shared" si="3"/>
        <v>7.1329999999999991</v>
      </c>
      <c r="H25" s="88">
        <f t="shared" si="3"/>
        <v>67.841999999999999</v>
      </c>
      <c r="I25" s="88">
        <f t="shared" si="3"/>
        <v>84.884000000000015</v>
      </c>
      <c r="J25" s="88">
        <f t="shared" si="3"/>
        <v>105.756</v>
      </c>
      <c r="K25" s="88">
        <f t="shared" si="3"/>
        <v>124.54599999999999</v>
      </c>
      <c r="L25" s="88">
        <f t="shared" si="3"/>
        <v>132.136</v>
      </c>
      <c r="M25" s="88">
        <f t="shared" si="3"/>
        <v>148.86000000000001</v>
      </c>
      <c r="N25" s="88">
        <f t="shared" si="3"/>
        <v>100.188</v>
      </c>
      <c r="O25" s="88">
        <f t="shared" si="3"/>
        <v>78.885999999999996</v>
      </c>
      <c r="P25" s="88">
        <f t="shared" si="3"/>
        <v>50.593000000000011</v>
      </c>
      <c r="Q25" s="88">
        <f t="shared" si="3"/>
        <v>27.433</v>
      </c>
      <c r="R25" s="88">
        <f t="shared" si="3"/>
        <v>11.804</v>
      </c>
      <c r="S25" s="88">
        <f t="shared" si="3"/>
        <v>34.772999999999996</v>
      </c>
      <c r="T25" s="88">
        <f t="shared" si="3"/>
        <v>36.238</v>
      </c>
      <c r="U25" s="88">
        <f t="shared" si="3"/>
        <v>48.570999999999998</v>
      </c>
      <c r="V25" s="88">
        <f t="shared" si="3"/>
        <v>55.323</v>
      </c>
      <c r="W25" s="88">
        <f t="shared" si="3"/>
        <v>105.12899999999999</v>
      </c>
      <c r="X25" s="88">
        <f t="shared" si="3"/>
        <v>109.14700000000002</v>
      </c>
      <c r="Y25" s="88">
        <f t="shared" si="3"/>
        <v>68.608000000000004</v>
      </c>
      <c r="Z25" s="89">
        <f t="shared" si="3"/>
        <v>0</v>
      </c>
      <c r="AA25" s="90">
        <f t="shared" si="3"/>
        <v>1526.7400000000002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46.204000000000001</v>
      </c>
      <c r="C29" s="77">
        <v>35.872999999999998</v>
      </c>
      <c r="D29" s="77">
        <v>30.623999999999999</v>
      </c>
      <c r="E29" s="77">
        <v>30.370999999999999</v>
      </c>
      <c r="F29" s="77">
        <v>33.360999999999997</v>
      </c>
      <c r="G29" s="77">
        <v>7.133</v>
      </c>
      <c r="H29" s="77">
        <v>67.841999999999999</v>
      </c>
      <c r="I29" s="77">
        <v>85.884</v>
      </c>
      <c r="J29" s="77">
        <v>106.756</v>
      </c>
      <c r="K29" s="77">
        <v>124.54600000000001</v>
      </c>
      <c r="L29" s="77">
        <v>132.136</v>
      </c>
      <c r="M29" s="77">
        <v>148.86000000000001</v>
      </c>
      <c r="N29" s="77">
        <v>100.188</v>
      </c>
      <c r="O29" s="77">
        <v>78.885999999999996</v>
      </c>
      <c r="P29" s="77">
        <v>50.593000000000004</v>
      </c>
      <c r="Q29" s="77">
        <v>27.433</v>
      </c>
      <c r="R29" s="77">
        <v>11.804</v>
      </c>
      <c r="S29" s="77">
        <v>34.773000000000003</v>
      </c>
      <c r="T29" s="77">
        <v>36.238</v>
      </c>
      <c r="U29" s="77">
        <v>48.570999999999998</v>
      </c>
      <c r="V29" s="77">
        <v>55.323</v>
      </c>
      <c r="W29" s="77">
        <v>105.129</v>
      </c>
      <c r="X29" s="77">
        <v>109.14700000000001</v>
      </c>
      <c r="Y29" s="77">
        <v>68.608000000000004</v>
      </c>
      <c r="Z29" s="78"/>
      <c r="AA29" s="79">
        <f>SUM(B29:Z29)</f>
        <v>1576.2829999999999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46.204000000000001</v>
      </c>
      <c r="C31" s="62">
        <f t="shared" si="4"/>
        <v>35.872999999999998</v>
      </c>
      <c r="D31" s="62">
        <f t="shared" si="4"/>
        <v>30.623999999999999</v>
      </c>
      <c r="E31" s="62">
        <f t="shared" si="4"/>
        <v>30.370999999999999</v>
      </c>
      <c r="F31" s="62">
        <f t="shared" si="4"/>
        <v>33.360999999999997</v>
      </c>
      <c r="G31" s="62">
        <f t="shared" si="4"/>
        <v>7.133</v>
      </c>
      <c r="H31" s="62">
        <f t="shared" si="4"/>
        <v>67.841999999999999</v>
      </c>
      <c r="I31" s="62">
        <f t="shared" si="4"/>
        <v>85.884</v>
      </c>
      <c r="J31" s="62">
        <f t="shared" si="4"/>
        <v>106.756</v>
      </c>
      <c r="K31" s="62">
        <f t="shared" si="4"/>
        <v>124.54600000000001</v>
      </c>
      <c r="L31" s="62">
        <f t="shared" si="4"/>
        <v>132.136</v>
      </c>
      <c r="M31" s="62">
        <f t="shared" si="4"/>
        <v>148.86000000000001</v>
      </c>
      <c r="N31" s="62">
        <f t="shared" si="4"/>
        <v>100.188</v>
      </c>
      <c r="O31" s="62">
        <f t="shared" si="4"/>
        <v>78.885999999999996</v>
      </c>
      <c r="P31" s="62">
        <f t="shared" si="4"/>
        <v>50.593000000000004</v>
      </c>
      <c r="Q31" s="62">
        <f t="shared" si="4"/>
        <v>27.433</v>
      </c>
      <c r="R31" s="62">
        <f t="shared" si="4"/>
        <v>11.804</v>
      </c>
      <c r="S31" s="62">
        <f t="shared" si="4"/>
        <v>34.773000000000003</v>
      </c>
      <c r="T31" s="62">
        <f t="shared" si="4"/>
        <v>36.238</v>
      </c>
      <c r="U31" s="62">
        <f t="shared" si="4"/>
        <v>48.570999999999998</v>
      </c>
      <c r="V31" s="62">
        <f t="shared" si="4"/>
        <v>55.323</v>
      </c>
      <c r="W31" s="62">
        <f t="shared" si="4"/>
        <v>105.129</v>
      </c>
      <c r="X31" s="62">
        <f t="shared" si="4"/>
        <v>109.14700000000001</v>
      </c>
      <c r="Y31" s="62">
        <f t="shared" si="4"/>
        <v>68.608000000000004</v>
      </c>
      <c r="Z31" s="63">
        <f t="shared" si="4"/>
        <v>0</v>
      </c>
      <c r="AA31" s="64">
        <f t="shared" si="4"/>
        <v>1576.2829999999999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46.204000000000001</v>
      </c>
      <c r="C51" s="88">
        <f t="shared" si="10"/>
        <v>35.872999999999998</v>
      </c>
      <c r="D51" s="88">
        <f t="shared" si="10"/>
        <v>30.623999999999995</v>
      </c>
      <c r="E51" s="88">
        <f t="shared" si="10"/>
        <v>30.371000000000002</v>
      </c>
      <c r="F51" s="88">
        <f t="shared" si="10"/>
        <v>33.361000000000004</v>
      </c>
      <c r="G51" s="88">
        <f t="shared" si="10"/>
        <v>7.1329999999999991</v>
      </c>
      <c r="H51" s="88">
        <f t="shared" si="10"/>
        <v>67.841999999999999</v>
      </c>
      <c r="I51" s="88">
        <f t="shared" si="10"/>
        <v>85.884000000000015</v>
      </c>
      <c r="J51" s="88">
        <f t="shared" si="10"/>
        <v>106.756</v>
      </c>
      <c r="K51" s="88">
        <f t="shared" si="10"/>
        <v>124.54599999999999</v>
      </c>
      <c r="L51" s="88">
        <f t="shared" si="10"/>
        <v>132.136</v>
      </c>
      <c r="M51" s="88">
        <f t="shared" si="10"/>
        <v>148.86000000000001</v>
      </c>
      <c r="N51" s="88">
        <f t="shared" si="10"/>
        <v>100.188</v>
      </c>
      <c r="O51" s="88">
        <f t="shared" si="10"/>
        <v>78.885999999999996</v>
      </c>
      <c r="P51" s="88">
        <f t="shared" si="10"/>
        <v>50.593000000000011</v>
      </c>
      <c r="Q51" s="88">
        <f t="shared" si="10"/>
        <v>27.433</v>
      </c>
      <c r="R51" s="88">
        <f t="shared" si="10"/>
        <v>11.804</v>
      </c>
      <c r="S51" s="88">
        <f t="shared" si="10"/>
        <v>34.772999999999996</v>
      </c>
      <c r="T51" s="88">
        <f t="shared" si="10"/>
        <v>36.238</v>
      </c>
      <c r="U51" s="88">
        <f t="shared" si="10"/>
        <v>48.570999999999998</v>
      </c>
      <c r="V51" s="88">
        <f t="shared" si="10"/>
        <v>55.323</v>
      </c>
      <c r="W51" s="88">
        <f t="shared" si="10"/>
        <v>105.12899999999999</v>
      </c>
      <c r="X51" s="88">
        <f t="shared" si="10"/>
        <v>109.14700000000002</v>
      </c>
      <c r="Y51" s="88">
        <f t="shared" si="10"/>
        <v>68.608000000000004</v>
      </c>
      <c r="Z51" s="89">
        <f t="shared" si="10"/>
        <v>0</v>
      </c>
      <c r="AA51" s="104">
        <f>SUM(B51:Z51)</f>
        <v>1576.2829999999999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95.75</v>
      </c>
      <c r="C7" s="117">
        <v>36.11</v>
      </c>
      <c r="D7" s="117">
        <v>23.57</v>
      </c>
      <c r="E7" s="117">
        <v>23.78</v>
      </c>
      <c r="F7" s="117">
        <v>83.11</v>
      </c>
      <c r="G7" s="117">
        <v>131.19999999999999</v>
      </c>
      <c r="H7" s="117">
        <v>116</v>
      </c>
      <c r="I7" s="117">
        <v>113.43</v>
      </c>
      <c r="J7" s="117">
        <v>108.87</v>
      </c>
      <c r="K7" s="117">
        <v>92</v>
      </c>
      <c r="L7" s="117">
        <v>85.51</v>
      </c>
      <c r="M7" s="117">
        <v>106.95</v>
      </c>
      <c r="N7" s="117">
        <v>106</v>
      </c>
      <c r="O7" s="117">
        <v>114.83</v>
      </c>
      <c r="P7" s="117">
        <v>130.79</v>
      </c>
      <c r="Q7" s="117">
        <v>130.13999999999999</v>
      </c>
      <c r="R7" s="117">
        <v>178.77</v>
      </c>
      <c r="S7" s="117">
        <v>200.72</v>
      </c>
      <c r="T7" s="117">
        <v>203.9</v>
      </c>
      <c r="U7" s="117">
        <v>173.92</v>
      </c>
      <c r="V7" s="117">
        <v>134</v>
      </c>
      <c r="W7" s="117">
        <v>126.31</v>
      </c>
      <c r="X7" s="117">
        <v>115</v>
      </c>
      <c r="Y7" s="117">
        <v>108.02</v>
      </c>
      <c r="Z7" s="118"/>
      <c r="AA7" s="119">
        <f>IF(SUM(B7:Z7)&lt;&gt;0,AVERAGEIF(B7:Z7,"&lt;&gt;"""),"")</f>
        <v>114.11166666666666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2023-11-28T14:21:31Z</dcterms:created>
  <dcterms:modified xsi:type="dcterms:W3CDTF">2023-11-28T14:21:32Z</dcterms:modified>
</cp:coreProperties>
</file>