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<sst xmlns="http://schemas.openxmlformats.org/spreadsheetml/2006/main" count="117" uniqueCount="53">
  <si>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27/11/2023 16:18:11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</si>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</sst>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A9F-4BD5-8F32-356455DFD8D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A9F-4BD5-8F32-356455DFD8D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39.912999999999997</c:v>
                </c:pt>
                <c:pt idx="7">
                  <c:v>44.954000000000001</c:v>
                </c:pt>
                <c:pt idx="13">
                  <c:v>10.56</c:v>
                </c:pt>
                <c:pt idx="14">
                  <c:v>35.546999999999997</c:v>
                </c:pt>
                <c:pt idx="15">
                  <c:v>34.113</c:v>
                </c:pt>
                <c:pt idx="16">
                  <c:v>82.356999999999999</c:v>
                </c:pt>
                <c:pt idx="17">
                  <c:v>84.444000000000003</c:v>
                </c:pt>
                <c:pt idx="18">
                  <c:v>74.686000000000007</c:v>
                </c:pt>
                <c:pt idx="19">
                  <c:v>79.417000000000002</c:v>
                </c:pt>
                <c:pt idx="20">
                  <c:v>27.533999999999999</c:v>
                </c:pt>
                <c:pt idx="21">
                  <c:v>66.302999999999997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9F-4BD5-8F32-356455DFD8D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9F-4BD5-8F32-356455DFD8D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16.283999999999999</c:v>
                </c:pt>
                <c:pt idx="1">
                  <c:v>24.935999999999996</c:v>
                </c:pt>
                <c:pt idx="2">
                  <c:v>20.332000000000001</c:v>
                </c:pt>
                <c:pt idx="3">
                  <c:v>22.59</c:v>
                </c:pt>
                <c:pt idx="4">
                  <c:v>24.618000000000002</c:v>
                </c:pt>
                <c:pt idx="5">
                  <c:v>10.441000000000001</c:v>
                </c:pt>
                <c:pt idx="6">
                  <c:v>1.76</c:v>
                </c:pt>
                <c:pt idx="7">
                  <c:v>1.454</c:v>
                </c:pt>
                <c:pt idx="8">
                  <c:v>1.778</c:v>
                </c:pt>
                <c:pt idx="9">
                  <c:v>2.294</c:v>
                </c:pt>
                <c:pt idx="10">
                  <c:v>2.903</c:v>
                </c:pt>
                <c:pt idx="11">
                  <c:v>3.0829999999999997</c:v>
                </c:pt>
                <c:pt idx="12">
                  <c:v>5.1509999999999998</c:v>
                </c:pt>
                <c:pt idx="13">
                  <c:v>4.2389999999999999</c:v>
                </c:pt>
                <c:pt idx="14">
                  <c:v>2.847</c:v>
                </c:pt>
                <c:pt idx="15">
                  <c:v>5.7919999999999998</c:v>
                </c:pt>
                <c:pt idx="16">
                  <c:v>4.2770000000000001</c:v>
                </c:pt>
                <c:pt idx="17">
                  <c:v>5.1929999999999996</c:v>
                </c:pt>
                <c:pt idx="18">
                  <c:v>6.3490000000000002</c:v>
                </c:pt>
                <c:pt idx="19">
                  <c:v>6.5869999999999997</c:v>
                </c:pt>
                <c:pt idx="20">
                  <c:v>9.8049999999999997</c:v>
                </c:pt>
                <c:pt idx="21">
                  <c:v>16.7</c:v>
                </c:pt>
                <c:pt idx="22">
                  <c:v>32.961999999999996</c:v>
                </c:pt>
                <c:pt idx="23">
                  <c:v>33.268000000000001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A9F-4BD5-8F32-356455DFD8D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A9F-4BD5-8F32-356455DFD8D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A9F-4BD5-8F32-356455DFD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56.198</c:v>
                </c:pt>
                <c:pt idx="1">
                  <c:v>27.248000000000001</c:v>
                </c:pt>
                <c:pt idx="2">
                  <c:v>20.332000000000001</c:v>
                </c:pt>
                <c:pt idx="3">
                  <c:v>22.59</c:v>
                </c:pt>
                <c:pt idx="4">
                  <c:v>24.617999999999999</c:v>
                </c:pt>
                <c:pt idx="5">
                  <c:v>10.933</c:v>
                </c:pt>
                <c:pt idx="6">
                  <c:v>5.8179999999999996</c:v>
                </c:pt>
                <c:pt idx="7">
                  <c:v>55.045000000000002</c:v>
                </c:pt>
                <c:pt idx="8">
                  <c:v>71.533000000000015</c:v>
                </c:pt>
                <c:pt idx="9">
                  <c:v>65.37</c:v>
                </c:pt>
                <c:pt idx="10">
                  <c:v>92.200999999999993</c:v>
                </c:pt>
                <c:pt idx="11">
                  <c:v>90.035999999999987</c:v>
                </c:pt>
                <c:pt idx="12">
                  <c:v>60.216999999999999</c:v>
                </c:pt>
                <c:pt idx="13">
                  <c:v>55.467999999999996</c:v>
                </c:pt>
                <c:pt idx="14">
                  <c:v>66.45</c:v>
                </c:pt>
                <c:pt idx="15">
                  <c:v>62.701999999999991</c:v>
                </c:pt>
                <c:pt idx="16">
                  <c:v>97.350000000000009</c:v>
                </c:pt>
                <c:pt idx="17">
                  <c:v>95.177999999999997</c:v>
                </c:pt>
                <c:pt idx="18">
                  <c:v>83.944999999999993</c:v>
                </c:pt>
                <c:pt idx="19">
                  <c:v>90.540999999999997</c:v>
                </c:pt>
                <c:pt idx="20">
                  <c:v>56.738000000000007</c:v>
                </c:pt>
                <c:pt idx="21">
                  <c:v>90.512999999999991</c:v>
                </c:pt>
                <c:pt idx="22">
                  <c:v>59.103999999999992</c:v>
                </c:pt>
                <c:pt idx="23">
                  <c:v>33.269000000000005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A9F-4BD5-8F32-356455DFD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73.849999999999994</c:v>
                </c:pt>
                <c:pt idx="1">
                  <c:v>74.010000000000005</c:v>
                </c:pt>
                <c:pt idx="2">
                  <c:v>66.97</c:v>
                </c:pt>
                <c:pt idx="3">
                  <c:v>47.48</c:v>
                </c:pt>
                <c:pt idx="4">
                  <c:v>68.290000000000006</c:v>
                </c:pt>
                <c:pt idx="5">
                  <c:v>85</c:v>
                </c:pt>
                <c:pt idx="6">
                  <c:v>107.43</c:v>
                </c:pt>
                <c:pt idx="7">
                  <c:v>119.5</c:v>
                </c:pt>
                <c:pt idx="8">
                  <c:v>109.81</c:v>
                </c:pt>
                <c:pt idx="9">
                  <c:v>84.43</c:v>
                </c:pt>
                <c:pt idx="10">
                  <c:v>106.93</c:v>
                </c:pt>
                <c:pt idx="11">
                  <c:v>106.88</c:v>
                </c:pt>
                <c:pt idx="12">
                  <c:v>115.91</c:v>
                </c:pt>
                <c:pt idx="13">
                  <c:v>109</c:v>
                </c:pt>
                <c:pt idx="14">
                  <c:v>109</c:v>
                </c:pt>
                <c:pt idx="15">
                  <c:v>109</c:v>
                </c:pt>
                <c:pt idx="16">
                  <c:v>111.04</c:v>
                </c:pt>
                <c:pt idx="17">
                  <c:v>139.51</c:v>
                </c:pt>
                <c:pt idx="18">
                  <c:v>139.46</c:v>
                </c:pt>
                <c:pt idx="19">
                  <c:v>144.69999999999999</c:v>
                </c:pt>
                <c:pt idx="20">
                  <c:v>122</c:v>
                </c:pt>
                <c:pt idx="21">
                  <c:v>114.68</c:v>
                </c:pt>
                <c:pt idx="22">
                  <c:v>18.7</c:v>
                </c:pt>
                <c:pt idx="23">
                  <c:v>32.35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A9F-4BD5-8F32-356455DFD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56.198</v>
      </c>
      <c r="C4" s="18">
        <v>27.247999999999998</v>
      </c>
      <c r="D4" s="18">
        <v>20.332000000000001</v>
      </c>
      <c r="E4" s="18">
        <v>22.59</v>
      </c>
      <c r="F4" s="18">
        <v>24.618000000000002</v>
      </c>
      <c r="G4" s="18">
        <v>10.933</v>
      </c>
      <c r="H4" s="18">
        <v>5.8179999999999996</v>
      </c>
      <c r="I4" s="18">
        <v>55.045000000000002</v>
      </c>
      <c r="J4" s="18">
        <v>71.532999999999987</v>
      </c>
      <c r="K4" s="18">
        <v>65.37</v>
      </c>
      <c r="L4" s="18">
        <v>92.200999999999993</v>
      </c>
      <c r="M4" s="18">
        <v>90.036000000000001</v>
      </c>
      <c r="N4" s="18">
        <v>60.217000000000006</v>
      </c>
      <c r="O4" s="18">
        <v>55.467999999999996</v>
      </c>
      <c r="P4" s="18">
        <v>66.449999999999989</v>
      </c>
      <c r="Q4" s="18">
        <v>62.701999999999998</v>
      </c>
      <c r="R4" s="18">
        <v>97.350000000000009</v>
      </c>
      <c r="S4" s="18">
        <v>95.178000000000011</v>
      </c>
      <c r="T4" s="18">
        <v>83.944999999999993</v>
      </c>
      <c r="U4" s="18">
        <v>90.541000000000011</v>
      </c>
      <c r="V4" s="18">
        <v>56.738</v>
      </c>
      <c r="W4" s="18">
        <v>90.513000000000005</v>
      </c>
      <c r="X4" s="18">
        <v>59.103999999999999</v>
      </c>
      <c r="Y4" s="18">
        <v>33.268999999999998</v>
      </c>
      <c r="Z4" s="19"/>
      <c r="AA4" s="20">
        <f>SUM(B4:Z4)</f>
        <v>1393.3969999999999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73.849999999999994</v>
      </c>
      <c r="C7" s="28">
        <v>74.010000000000005</v>
      </c>
      <c r="D7" s="28">
        <v>66.97</v>
      </c>
      <c r="E7" s="28">
        <v>47.48</v>
      </c>
      <c r="F7" s="28">
        <v>68.290000000000006</v>
      </c>
      <c r="G7" s="28">
        <v>85</v>
      </c>
      <c r="H7" s="28">
        <v>107.43</v>
      </c>
      <c r="I7" s="28">
        <v>119.5</v>
      </c>
      <c r="J7" s="28">
        <v>109.81</v>
      </c>
      <c r="K7" s="28">
        <v>84.43</v>
      </c>
      <c r="L7" s="28">
        <v>106.93</v>
      </c>
      <c r="M7" s="28">
        <v>106.88</v>
      </c>
      <c r="N7" s="28">
        <v>115.91</v>
      </c>
      <c r="O7" s="28">
        <v>109</v>
      </c>
      <c r="P7" s="28">
        <v>109</v>
      </c>
      <c r="Q7" s="28">
        <v>109</v>
      </c>
      <c r="R7" s="28">
        <v>111.04</v>
      </c>
      <c r="S7" s="28">
        <v>139.51</v>
      </c>
      <c r="T7" s="28">
        <v>139.46</v>
      </c>
      <c r="U7" s="28">
        <v>144.69999999999999</v>
      </c>
      <c r="V7" s="28">
        <v>122</v>
      </c>
      <c r="W7" s="28">
        <v>114.68</v>
      </c>
      <c r="X7" s="28">
        <v>18.7</v>
      </c>
      <c r="Y7" s="28">
        <v>32.35</v>
      </c>
      <c r="Z7" s="29"/>
      <c r="AA7" s="30">
        <f>IF(SUM(B7:Z7)&lt;&gt;0,AVERAGEIF(B7:Z7,"&lt;&gt;"""),"")</f>
        <v>96.497083333333308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39.912999999999997</v>
      </c>
      <c r="C12" s="52"/>
      <c r="D12" s="52"/>
      <c r="E12" s="52"/>
      <c r="F12" s="52"/>
      <c r="G12" s="52"/>
      <c r="H12" s="52"/>
      <c r="I12" s="52">
        <v>44.954000000000001</v>
      </c>
      <c r="J12" s="52"/>
      <c r="K12" s="52"/>
      <c r="L12" s="52"/>
      <c r="M12" s="52"/>
      <c r="N12" s="52"/>
      <c r="O12" s="52">
        <v>10.56</v>
      </c>
      <c r="P12" s="52">
        <v>35.546999999999997</v>
      </c>
      <c r="Q12" s="52">
        <v>34.113</v>
      </c>
      <c r="R12" s="52">
        <v>82.356999999999999</v>
      </c>
      <c r="S12" s="52">
        <v>84.444000000000003</v>
      </c>
      <c r="T12" s="52">
        <v>74.686000000000007</v>
      </c>
      <c r="U12" s="52">
        <v>79.417000000000002</v>
      </c>
      <c r="V12" s="52">
        <v>27.533999999999999</v>
      </c>
      <c r="W12" s="52">
        <v>66.302999999999997</v>
      </c>
      <c r="X12" s="52"/>
      <c r="Y12" s="52"/>
      <c r="Z12" s="53"/>
      <c r="AA12" s="54">
        <f t="shared" si="0"/>
        <v>579.82799999999997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16.283999999999999</v>
      </c>
      <c r="C14" s="57">
        <v>24.935999999999996</v>
      </c>
      <c r="D14" s="57">
        <v>20.332000000000001</v>
      </c>
      <c r="E14" s="57">
        <v>22.59</v>
      </c>
      <c r="F14" s="57">
        <v>24.618000000000002</v>
      </c>
      <c r="G14" s="57">
        <v>10.441000000000001</v>
      </c>
      <c r="H14" s="57">
        <v>1.76</v>
      </c>
      <c r="I14" s="57">
        <v>1.454</v>
      </c>
      <c r="J14" s="57">
        <v>1.778</v>
      </c>
      <c r="K14" s="57">
        <v>2.294</v>
      </c>
      <c r="L14" s="57">
        <v>2.903</v>
      </c>
      <c r="M14" s="57">
        <v>3.0829999999999997</v>
      </c>
      <c r="N14" s="57">
        <v>5.1509999999999998</v>
      </c>
      <c r="O14" s="57">
        <v>4.2389999999999999</v>
      </c>
      <c r="P14" s="57">
        <v>2.847</v>
      </c>
      <c r="Q14" s="57">
        <v>5.7919999999999998</v>
      </c>
      <c r="R14" s="57">
        <v>4.2770000000000001</v>
      </c>
      <c r="S14" s="57">
        <v>5.1929999999999996</v>
      </c>
      <c r="T14" s="57">
        <v>6.3490000000000002</v>
      </c>
      <c r="U14" s="57">
        <v>6.5869999999999997</v>
      </c>
      <c r="V14" s="57">
        <v>9.8049999999999997</v>
      </c>
      <c r="W14" s="57">
        <v>16.7</v>
      </c>
      <c r="X14" s="57">
        <v>32.961999999999996</v>
      </c>
      <c r="Y14" s="57">
        <v>33.268000000000001</v>
      </c>
      <c r="Z14" s="58"/>
      <c r="AA14" s="59">
        <f t="shared" si="0"/>
        <v>265.64299999999997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56.196999999999996</v>
      </c>
      <c r="C16" s="62">
        <f t="shared" ref="C16:Z16" si="1">IF(LEN(C$2)&gt;0,SUM(C10:C15),"")</f>
        <v>24.935999999999996</v>
      </c>
      <c r="D16" s="62">
        <f t="shared" si="1"/>
        <v>20.332000000000001</v>
      </c>
      <c r="E16" s="62">
        <f t="shared" si="1"/>
        <v>22.59</v>
      </c>
      <c r="F16" s="62">
        <f t="shared" si="1"/>
        <v>24.618000000000002</v>
      </c>
      <c r="G16" s="62">
        <f t="shared" si="1"/>
        <v>10.441000000000001</v>
      </c>
      <c r="H16" s="62">
        <f t="shared" si="1"/>
        <v>1.76</v>
      </c>
      <c r="I16" s="62">
        <f t="shared" si="1"/>
        <v>46.408000000000001</v>
      </c>
      <c r="J16" s="62">
        <f t="shared" si="1"/>
        <v>1.778</v>
      </c>
      <c r="K16" s="62">
        <f t="shared" si="1"/>
        <v>2.294</v>
      </c>
      <c r="L16" s="62">
        <f t="shared" si="1"/>
        <v>2.903</v>
      </c>
      <c r="M16" s="62">
        <f t="shared" si="1"/>
        <v>3.0829999999999997</v>
      </c>
      <c r="N16" s="62">
        <f t="shared" si="1"/>
        <v>5.1509999999999998</v>
      </c>
      <c r="O16" s="62">
        <f t="shared" si="1"/>
        <v>14.798999999999999</v>
      </c>
      <c r="P16" s="62">
        <f t="shared" si="1"/>
        <v>38.393999999999998</v>
      </c>
      <c r="Q16" s="62">
        <f t="shared" si="1"/>
        <v>39.905000000000001</v>
      </c>
      <c r="R16" s="62">
        <f t="shared" si="1"/>
        <v>86.634</v>
      </c>
      <c r="S16" s="62">
        <f t="shared" si="1"/>
        <v>89.637</v>
      </c>
      <c r="T16" s="62">
        <f t="shared" si="1"/>
        <v>81.035000000000011</v>
      </c>
      <c r="U16" s="62">
        <f t="shared" si="1"/>
        <v>86.004000000000005</v>
      </c>
      <c r="V16" s="62">
        <f t="shared" si="1"/>
        <v>37.338999999999999</v>
      </c>
      <c r="W16" s="62">
        <f t="shared" si="1"/>
        <v>83.003</v>
      </c>
      <c r="X16" s="62">
        <f t="shared" si="1"/>
        <v>32.961999999999996</v>
      </c>
      <c r="Y16" s="62">
        <f t="shared" si="1"/>
        <v>33.268000000000001</v>
      </c>
      <c r="Z16" s="63" t="str">
        <f t="shared" si="1"/>
        <v/>
      </c>
      <c r="AA16" s="64">
        <f>SUM(AA10:AA15)</f>
        <v>845.471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50</v>
      </c>
      <c r="K19" s="72">
        <v>50</v>
      </c>
      <c r="L19" s="72">
        <v>70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>
        <v>26.140999999999998</v>
      </c>
      <c r="Y19" s="72"/>
      <c r="Z19" s="73"/>
      <c r="AA19" s="74">
        <f t="shared" ref="AA19:AA24" si="2">SUM(B19:Z19)</f>
        <v>306.14100000000002</v>
      </c>
    </row>
    <row r="20" spans="1:27" ht="24.9" customHeight="1" x14ac:dyDescent="0.25">
      <c r="A20" s="75" t="s">
        <v>15</v>
      </c>
      <c r="B20" s="76">
        <v>1E-3</v>
      </c>
      <c r="C20" s="77">
        <v>1.8809999999999998</v>
      </c>
      <c r="D20" s="77"/>
      <c r="E20" s="77"/>
      <c r="F20" s="77"/>
      <c r="G20" s="77">
        <v>0.16700000000000001</v>
      </c>
      <c r="H20" s="77">
        <v>1.5049999999999999</v>
      </c>
      <c r="I20" s="77">
        <v>0.03</v>
      </c>
      <c r="J20" s="77"/>
      <c r="K20" s="77">
        <v>1.268</v>
      </c>
      <c r="L20" s="77">
        <v>4.2649999999999997</v>
      </c>
      <c r="M20" s="77"/>
      <c r="N20" s="77">
        <v>22.783000000000001</v>
      </c>
      <c r="O20" s="77">
        <v>3.3620000000000001</v>
      </c>
      <c r="P20" s="77">
        <v>3.4609999999999999</v>
      </c>
      <c r="Q20" s="77">
        <v>3.0470000000000002</v>
      </c>
      <c r="R20" s="77"/>
      <c r="S20" s="77">
        <v>1E-3</v>
      </c>
      <c r="T20" s="77">
        <v>1E-3</v>
      </c>
      <c r="U20" s="77">
        <v>1E-3</v>
      </c>
      <c r="V20" s="77">
        <v>14.241</v>
      </c>
      <c r="W20" s="77"/>
      <c r="X20" s="77">
        <v>1E-3</v>
      </c>
      <c r="Y20" s="77">
        <v>1E-3</v>
      </c>
      <c r="Z20" s="78"/>
      <c r="AA20" s="79">
        <f t="shared" si="2"/>
        <v>56.015999999999984</v>
      </c>
    </row>
    <row r="21" spans="1:27" ht="24.9" customHeight="1" x14ac:dyDescent="0.25">
      <c r="A21" s="75" t="s">
        <v>16</v>
      </c>
      <c r="B21" s="80"/>
      <c r="C21" s="81">
        <v>0.43099999999999999</v>
      </c>
      <c r="D21" s="81"/>
      <c r="E21" s="81"/>
      <c r="F21" s="81"/>
      <c r="G21" s="81">
        <v>0.32500000000000001</v>
      </c>
      <c r="H21" s="81">
        <v>2.5529999999999999</v>
      </c>
      <c r="I21" s="81">
        <v>8.6070000000000011</v>
      </c>
      <c r="J21" s="81">
        <v>19.754999999999999</v>
      </c>
      <c r="K21" s="81">
        <v>11.808</v>
      </c>
      <c r="L21" s="81">
        <v>15.033000000000001</v>
      </c>
      <c r="M21" s="81">
        <v>16.952999999999999</v>
      </c>
      <c r="N21" s="81">
        <v>12.282999999999999</v>
      </c>
      <c r="O21" s="81">
        <v>17.306999999999999</v>
      </c>
      <c r="P21" s="81">
        <v>24.594999999999999</v>
      </c>
      <c r="Q21" s="81">
        <v>19.75</v>
      </c>
      <c r="R21" s="81">
        <v>10.716000000000001</v>
      </c>
      <c r="S21" s="81">
        <v>5.54</v>
      </c>
      <c r="T21" s="81">
        <v>2.9089999999999998</v>
      </c>
      <c r="U21" s="81">
        <v>4.5359999999999996</v>
      </c>
      <c r="V21" s="81">
        <v>5.1579999999999995</v>
      </c>
      <c r="W21" s="81">
        <v>7.51</v>
      </c>
      <c r="X21" s="81"/>
      <c r="Y21" s="81"/>
      <c r="Z21" s="78"/>
      <c r="AA21" s="79">
        <f t="shared" si="2"/>
        <v>185.76899999999998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1E-3</v>
      </c>
      <c r="C25" s="88">
        <f t="shared" ref="C25:Z25" si="3">IF(LEN(C$2)&gt;0,SUM(C19:C24),"")</f>
        <v>2.3119999999999998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0.49199999999999999</v>
      </c>
      <c r="H25" s="88">
        <f t="shared" si="3"/>
        <v>4.0579999999999998</v>
      </c>
      <c r="I25" s="88">
        <f t="shared" si="3"/>
        <v>8.6370000000000005</v>
      </c>
      <c r="J25" s="88">
        <f t="shared" si="3"/>
        <v>69.754999999999995</v>
      </c>
      <c r="K25" s="88">
        <f t="shared" si="3"/>
        <v>63.076000000000001</v>
      </c>
      <c r="L25" s="88">
        <f t="shared" si="3"/>
        <v>89.298000000000002</v>
      </c>
      <c r="M25" s="88">
        <f t="shared" si="3"/>
        <v>86.953000000000003</v>
      </c>
      <c r="N25" s="88">
        <f t="shared" si="3"/>
        <v>55.066000000000003</v>
      </c>
      <c r="O25" s="88">
        <f t="shared" si="3"/>
        <v>40.668999999999997</v>
      </c>
      <c r="P25" s="88">
        <f t="shared" si="3"/>
        <v>28.055999999999997</v>
      </c>
      <c r="Q25" s="88">
        <f t="shared" si="3"/>
        <v>22.797000000000001</v>
      </c>
      <c r="R25" s="88">
        <f t="shared" si="3"/>
        <v>10.716000000000001</v>
      </c>
      <c r="S25" s="88">
        <f t="shared" si="3"/>
        <v>5.5410000000000004</v>
      </c>
      <c r="T25" s="88">
        <f t="shared" si="3"/>
        <v>2.9099999999999997</v>
      </c>
      <c r="U25" s="88">
        <f t="shared" si="3"/>
        <v>4.5369999999999999</v>
      </c>
      <c r="V25" s="88">
        <f t="shared" si="3"/>
        <v>19.399000000000001</v>
      </c>
      <c r="W25" s="88">
        <f t="shared" si="3"/>
        <v>7.51</v>
      </c>
      <c r="X25" s="88">
        <f t="shared" si="3"/>
        <v>26.141999999999999</v>
      </c>
      <c r="Y25" s="88">
        <f t="shared" si="3"/>
        <v>1E-3</v>
      </c>
      <c r="Z25" s="89" t="str">
        <f t="shared" si="3"/>
        <v/>
      </c>
      <c r="AA25" s="90">
        <f>SUM(AA19:AA24)</f>
        <v>547.92599999999993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56.198</v>
      </c>
      <c r="C29" s="77">
        <v>27.248000000000001</v>
      </c>
      <c r="D29" s="77">
        <v>20.332000000000001</v>
      </c>
      <c r="E29" s="77">
        <v>22.59</v>
      </c>
      <c r="F29" s="77">
        <v>24.617999999999999</v>
      </c>
      <c r="G29" s="77">
        <v>10.933</v>
      </c>
      <c r="H29" s="77">
        <v>5.8179999999999996</v>
      </c>
      <c r="I29" s="77">
        <v>55.045000000000002</v>
      </c>
      <c r="J29" s="77">
        <v>71.533000000000001</v>
      </c>
      <c r="K29" s="77">
        <v>65.37</v>
      </c>
      <c r="L29" s="77">
        <v>92.200999999999993</v>
      </c>
      <c r="M29" s="77">
        <v>90.036000000000001</v>
      </c>
      <c r="N29" s="77">
        <v>60.216999999999999</v>
      </c>
      <c r="O29" s="77">
        <v>55.468000000000004</v>
      </c>
      <c r="P29" s="77">
        <v>66.45</v>
      </c>
      <c r="Q29" s="77">
        <v>62.701999999999998</v>
      </c>
      <c r="R29" s="77">
        <v>97.35</v>
      </c>
      <c r="S29" s="77">
        <v>95.177999999999997</v>
      </c>
      <c r="T29" s="77">
        <v>83.944999999999993</v>
      </c>
      <c r="U29" s="77">
        <v>90.540999999999997</v>
      </c>
      <c r="V29" s="77">
        <v>56.738</v>
      </c>
      <c r="W29" s="77">
        <v>90.513000000000005</v>
      </c>
      <c r="X29" s="77">
        <v>59.103999999999999</v>
      </c>
      <c r="Y29" s="77">
        <v>33.268999999999998</v>
      </c>
      <c r="Z29" s="78"/>
      <c r="AA29" s="79">
        <f>SUM(B29:Z29)</f>
        <v>1393.3969999999999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56.198</v>
      </c>
      <c r="C31" s="62">
        <f t="shared" ref="C31:Z31" si="4">IF(LEN(C$2)&gt;0,SUM(C28:C30),"")</f>
        <v>27.248000000000001</v>
      </c>
      <c r="D31" s="62">
        <f t="shared" si="4"/>
        <v>20.332000000000001</v>
      </c>
      <c r="E31" s="62">
        <f t="shared" si="4"/>
        <v>22.59</v>
      </c>
      <c r="F31" s="62">
        <f t="shared" si="4"/>
        <v>24.617999999999999</v>
      </c>
      <c r="G31" s="62">
        <f t="shared" si="4"/>
        <v>10.933</v>
      </c>
      <c r="H31" s="62">
        <f t="shared" si="4"/>
        <v>5.8179999999999996</v>
      </c>
      <c r="I31" s="62">
        <f t="shared" si="4"/>
        <v>55.045000000000002</v>
      </c>
      <c r="J31" s="62">
        <f t="shared" si="4"/>
        <v>71.533000000000001</v>
      </c>
      <c r="K31" s="62">
        <f t="shared" si="4"/>
        <v>65.37</v>
      </c>
      <c r="L31" s="62">
        <f t="shared" si="4"/>
        <v>92.200999999999993</v>
      </c>
      <c r="M31" s="62">
        <f t="shared" si="4"/>
        <v>90.036000000000001</v>
      </c>
      <c r="N31" s="62">
        <f t="shared" si="4"/>
        <v>60.216999999999999</v>
      </c>
      <c r="O31" s="62">
        <f t="shared" si="4"/>
        <v>55.468000000000004</v>
      </c>
      <c r="P31" s="62">
        <f t="shared" si="4"/>
        <v>66.45</v>
      </c>
      <c r="Q31" s="62">
        <f t="shared" si="4"/>
        <v>62.701999999999998</v>
      </c>
      <c r="R31" s="62">
        <f t="shared" si="4"/>
        <v>97.35</v>
      </c>
      <c r="S31" s="62">
        <f t="shared" si="4"/>
        <v>95.177999999999997</v>
      </c>
      <c r="T31" s="62">
        <f t="shared" si="4"/>
        <v>83.944999999999993</v>
      </c>
      <c r="U31" s="62">
        <f t="shared" si="4"/>
        <v>90.540999999999997</v>
      </c>
      <c r="V31" s="62">
        <f t="shared" si="4"/>
        <v>56.738</v>
      </c>
      <c r="W31" s="62">
        <f t="shared" si="4"/>
        <v>90.513000000000005</v>
      </c>
      <c r="X31" s="62">
        <f t="shared" si="4"/>
        <v>59.103999999999999</v>
      </c>
      <c r="Y31" s="62">
        <f t="shared" si="4"/>
        <v>33.268999999999998</v>
      </c>
      <c r="Z31" s="63" t="str">
        <f t="shared" si="4"/>
        <v/>
      </c>
      <c r="AA31" s="64">
        <f>SUM(AA28:AA30)</f>
        <v>1393.3969999999999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56.197999999999993</v>
      </c>
      <c r="C51" s="88">
        <f t="shared" si="10"/>
        <v>27.247999999999998</v>
      </c>
      <c r="D51" s="88">
        <f t="shared" si="10"/>
        <v>20.332000000000001</v>
      </c>
      <c r="E51" s="88">
        <f t="shared" si="10"/>
        <v>22.59</v>
      </c>
      <c r="F51" s="88">
        <f t="shared" si="10"/>
        <v>24.618000000000002</v>
      </c>
      <c r="G51" s="88">
        <f t="shared" si="10"/>
        <v>10.933</v>
      </c>
      <c r="H51" s="88">
        <f t="shared" si="10"/>
        <v>5.8179999999999996</v>
      </c>
      <c r="I51" s="88">
        <f t="shared" si="10"/>
        <v>55.045000000000002</v>
      </c>
      <c r="J51" s="88">
        <f t="shared" si="10"/>
        <v>71.533000000000001</v>
      </c>
      <c r="K51" s="88">
        <f t="shared" si="10"/>
        <v>65.37</v>
      </c>
      <c r="L51" s="88">
        <f t="shared" si="10"/>
        <v>92.201000000000008</v>
      </c>
      <c r="M51" s="88">
        <f t="shared" si="10"/>
        <v>90.036000000000001</v>
      </c>
      <c r="N51" s="88">
        <f t="shared" si="10"/>
        <v>60.216999999999999</v>
      </c>
      <c r="O51" s="88">
        <f t="shared" si="10"/>
        <v>55.467999999999996</v>
      </c>
      <c r="P51" s="88">
        <f t="shared" si="10"/>
        <v>66.449999999999989</v>
      </c>
      <c r="Q51" s="88">
        <f t="shared" si="10"/>
        <v>62.701999999999998</v>
      </c>
      <c r="R51" s="88">
        <f t="shared" si="10"/>
        <v>97.35</v>
      </c>
      <c r="S51" s="88">
        <f t="shared" si="10"/>
        <v>95.177999999999997</v>
      </c>
      <c r="T51" s="88">
        <f t="shared" si="10"/>
        <v>83.945000000000007</v>
      </c>
      <c r="U51" s="88">
        <f t="shared" si="10"/>
        <v>90.541000000000011</v>
      </c>
      <c r="V51" s="88">
        <f t="shared" si="10"/>
        <v>56.738</v>
      </c>
      <c r="W51" s="88">
        <f t="shared" si="10"/>
        <v>90.513000000000005</v>
      </c>
      <c r="X51" s="88">
        <f t="shared" si="10"/>
        <v>59.103999999999999</v>
      </c>
      <c r="Y51" s="88">
        <f t="shared" si="10"/>
        <v>33.268999999999998</v>
      </c>
      <c r="Z51" s="89" t="str">
        <f t="shared" si="10"/>
        <v/>
      </c>
      <c r="AA51" s="104">
        <f>SUM(B51:Z51)</f>
        <v>1393.3969999999999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56.198</v>
      </c>
      <c r="C4" s="18">
        <v>27.248000000000001</v>
      </c>
      <c r="D4" s="18">
        <v>20.332000000000001</v>
      </c>
      <c r="E4" s="18">
        <v>22.59</v>
      </c>
      <c r="F4" s="18">
        <v>24.617999999999999</v>
      </c>
      <c r="G4" s="18">
        <v>10.933</v>
      </c>
      <c r="H4" s="18">
        <v>5.8179999999999996</v>
      </c>
      <c r="I4" s="18">
        <v>55.045000000000002</v>
      </c>
      <c r="J4" s="18">
        <v>71.533000000000015</v>
      </c>
      <c r="K4" s="18">
        <v>65.37</v>
      </c>
      <c r="L4" s="18">
        <v>92.200999999999993</v>
      </c>
      <c r="M4" s="18">
        <v>90.035999999999987</v>
      </c>
      <c r="N4" s="18">
        <v>60.216999999999999</v>
      </c>
      <c r="O4" s="18">
        <v>55.467999999999996</v>
      </c>
      <c r="P4" s="18">
        <v>66.45</v>
      </c>
      <c r="Q4" s="18">
        <v>62.701999999999991</v>
      </c>
      <c r="R4" s="18">
        <v>97.350000000000009</v>
      </c>
      <c r="S4" s="18">
        <v>95.177999999999997</v>
      </c>
      <c r="T4" s="18">
        <v>83.944999999999993</v>
      </c>
      <c r="U4" s="18">
        <v>90.540999999999997</v>
      </c>
      <c r="V4" s="18">
        <v>56.738000000000007</v>
      </c>
      <c r="W4" s="18">
        <v>90.512999999999991</v>
      </c>
      <c r="X4" s="18">
        <v>59.103999999999992</v>
      </c>
      <c r="Y4" s="18">
        <v>33.269000000000005</v>
      </c>
      <c r="Z4" s="19"/>
      <c r="AA4" s="20">
        <f>SUM(B4:Z4)</f>
        <v>1393.3969999999999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73.849999999999994</v>
      </c>
      <c r="C7" s="28">
        <v>74.010000000000005</v>
      </c>
      <c r="D7" s="28">
        <v>66.97</v>
      </c>
      <c r="E7" s="28">
        <v>47.48</v>
      </c>
      <c r="F7" s="28">
        <v>68.290000000000006</v>
      </c>
      <c r="G7" s="28">
        <v>85</v>
      </c>
      <c r="H7" s="28">
        <v>107.43</v>
      </c>
      <c r="I7" s="28">
        <v>119.5</v>
      </c>
      <c r="J7" s="28">
        <v>109.81</v>
      </c>
      <c r="K7" s="28">
        <v>84.43</v>
      </c>
      <c r="L7" s="28">
        <v>106.93</v>
      </c>
      <c r="M7" s="28">
        <v>106.88</v>
      </c>
      <c r="N7" s="28">
        <v>115.91</v>
      </c>
      <c r="O7" s="28">
        <v>109</v>
      </c>
      <c r="P7" s="28">
        <v>109</v>
      </c>
      <c r="Q7" s="28">
        <v>109</v>
      </c>
      <c r="R7" s="28">
        <v>111.04</v>
      </c>
      <c r="S7" s="28">
        <v>139.51</v>
      </c>
      <c r="T7" s="28">
        <v>139.46</v>
      </c>
      <c r="U7" s="28">
        <v>144.69999999999999</v>
      </c>
      <c r="V7" s="28">
        <v>122</v>
      </c>
      <c r="W7" s="28">
        <v>114.68</v>
      </c>
      <c r="X7" s="28">
        <v>18.7</v>
      </c>
      <c r="Y7" s="28">
        <v>32.35</v>
      </c>
      <c r="Z7" s="29"/>
      <c r="AA7" s="30">
        <f>IF(SUM(B7:Z7)&lt;&gt;0,AVERAGEIF(B7:Z7,"&lt;&gt;"""),"")</f>
        <v>96.497083333333308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0.318</v>
      </c>
      <c r="J12" s="52">
        <v>2.5999999999999999E-2</v>
      </c>
      <c r="K12" s="52">
        <v>6.8000000000000005E-2</v>
      </c>
      <c r="L12" s="52">
        <v>0.14499999999999999</v>
      </c>
      <c r="M12" s="52">
        <v>9.1999999999999998E-2</v>
      </c>
      <c r="N12" s="52">
        <v>6.0000000000000001E-3</v>
      </c>
      <c r="O12" s="52">
        <v>2.1000000000000001E-2</v>
      </c>
      <c r="P12" s="52"/>
      <c r="Q12" s="52">
        <v>6.4000000000000001E-2</v>
      </c>
      <c r="R12" s="52">
        <v>0.08</v>
      </c>
      <c r="S12" s="52"/>
      <c r="T12" s="52"/>
      <c r="U12" s="52"/>
      <c r="V12" s="52">
        <v>0.371</v>
      </c>
      <c r="W12" s="52">
        <v>3.6999999999999998E-2</v>
      </c>
      <c r="X12" s="52"/>
      <c r="Y12" s="52"/>
      <c r="Z12" s="53"/>
      <c r="AA12" s="54">
        <f t="shared" si="0"/>
        <v>1.2279999999999998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1.944</v>
      </c>
      <c r="C14" s="57"/>
      <c r="D14" s="57">
        <v>0.249</v>
      </c>
      <c r="E14" s="57">
        <v>2.0070000000000001</v>
      </c>
      <c r="F14" s="57">
        <v>3.2000000000000001E-2</v>
      </c>
      <c r="G14" s="57"/>
      <c r="H14" s="57"/>
      <c r="I14" s="57"/>
      <c r="J14" s="57">
        <v>9.5510000000000002</v>
      </c>
      <c r="K14" s="57">
        <v>9.327</v>
      </c>
      <c r="L14" s="57">
        <v>4</v>
      </c>
      <c r="M14" s="57"/>
      <c r="N14" s="57"/>
      <c r="O14" s="57"/>
      <c r="P14" s="57"/>
      <c r="Q14" s="57"/>
      <c r="R14" s="57">
        <v>7</v>
      </c>
      <c r="S14" s="57"/>
      <c r="T14" s="57"/>
      <c r="U14" s="57"/>
      <c r="V14" s="57"/>
      <c r="W14" s="57"/>
      <c r="X14" s="57">
        <v>12.923</v>
      </c>
      <c r="Y14" s="57">
        <v>3.7559999999999998</v>
      </c>
      <c r="Z14" s="58"/>
      <c r="AA14" s="59">
        <f t="shared" si="0"/>
        <v>50.789000000000001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1.944</v>
      </c>
      <c r="C16" s="62">
        <f t="shared" ref="C16:Z16" si="1">IF(LEN(C$2)&gt;0,SUM(C10:C15),"")</f>
        <v>0</v>
      </c>
      <c r="D16" s="62">
        <f t="shared" si="1"/>
        <v>0.249</v>
      </c>
      <c r="E16" s="62">
        <f t="shared" si="1"/>
        <v>2.0070000000000001</v>
      </c>
      <c r="F16" s="62">
        <f t="shared" si="1"/>
        <v>3.2000000000000001E-2</v>
      </c>
      <c r="G16" s="62">
        <f t="shared" si="1"/>
        <v>0</v>
      </c>
      <c r="H16" s="62">
        <f t="shared" si="1"/>
        <v>0</v>
      </c>
      <c r="I16" s="62">
        <f t="shared" si="1"/>
        <v>0.318</v>
      </c>
      <c r="J16" s="62">
        <f t="shared" si="1"/>
        <v>9.577</v>
      </c>
      <c r="K16" s="62">
        <f t="shared" si="1"/>
        <v>9.3949999999999996</v>
      </c>
      <c r="L16" s="62">
        <f t="shared" si="1"/>
        <v>4.1449999999999996</v>
      </c>
      <c r="M16" s="62">
        <f t="shared" si="1"/>
        <v>9.1999999999999998E-2</v>
      </c>
      <c r="N16" s="62">
        <f t="shared" si="1"/>
        <v>6.0000000000000001E-3</v>
      </c>
      <c r="O16" s="62">
        <f t="shared" si="1"/>
        <v>2.1000000000000001E-2</v>
      </c>
      <c r="P16" s="62">
        <f t="shared" si="1"/>
        <v>0</v>
      </c>
      <c r="Q16" s="62">
        <f t="shared" si="1"/>
        <v>6.4000000000000001E-2</v>
      </c>
      <c r="R16" s="62">
        <f t="shared" si="1"/>
        <v>7.08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0.371</v>
      </c>
      <c r="W16" s="62">
        <f t="shared" si="1"/>
        <v>3.6999999999999998E-2</v>
      </c>
      <c r="X16" s="62">
        <f t="shared" si="1"/>
        <v>12.923</v>
      </c>
      <c r="Y16" s="62">
        <f t="shared" si="1"/>
        <v>3.7559999999999998</v>
      </c>
      <c r="Z16" s="63" t="str">
        <f t="shared" si="1"/>
        <v/>
      </c>
      <c r="AA16" s="64">
        <f>SUM(AA10:AA15)</f>
        <v>52.017000000000003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20</v>
      </c>
      <c r="C19" s="72">
        <v>22.3</v>
      </c>
      <c r="D19" s="72">
        <v>2.1</v>
      </c>
      <c r="E19" s="72">
        <v>2.1</v>
      </c>
      <c r="F19" s="72">
        <v>2.1</v>
      </c>
      <c r="G19" s="72">
        <v>4.8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2.2999999999999998</v>
      </c>
      <c r="Y19" s="72">
        <v>2.1</v>
      </c>
      <c r="Z19" s="73"/>
      <c r="AA19" s="74">
        <f t="shared" ref="AA19:AA24" si="2">SUM(B19:Z19)</f>
        <v>57.8</v>
      </c>
    </row>
    <row r="20" spans="1:27" ht="24.9" customHeight="1" x14ac:dyDescent="0.25">
      <c r="A20" s="75" t="s">
        <v>15</v>
      </c>
      <c r="B20" s="76">
        <v>0.2</v>
      </c>
      <c r="C20" s="77"/>
      <c r="D20" s="77">
        <v>0.2</v>
      </c>
      <c r="E20" s="77">
        <v>0.2</v>
      </c>
      <c r="F20" s="77">
        <v>0.2</v>
      </c>
      <c r="G20" s="77"/>
      <c r="H20" s="77">
        <v>2.552</v>
      </c>
      <c r="I20" s="77">
        <v>10.739000000000001</v>
      </c>
      <c r="J20" s="77">
        <v>31.231000000000002</v>
      </c>
      <c r="K20" s="77">
        <v>10.9</v>
      </c>
      <c r="L20" s="77">
        <v>23.614999999999998</v>
      </c>
      <c r="M20" s="77">
        <v>33.197000000000003</v>
      </c>
      <c r="N20" s="77">
        <v>17.734000000000002</v>
      </c>
      <c r="O20" s="77">
        <v>7.3840000000000003</v>
      </c>
      <c r="P20" s="77">
        <v>16.167999999999999</v>
      </c>
      <c r="Q20" s="77">
        <v>9.9139999999999997</v>
      </c>
      <c r="R20" s="77">
        <v>9.5549999999999997</v>
      </c>
      <c r="S20" s="77">
        <v>7.9459999999999997</v>
      </c>
      <c r="T20" s="77">
        <v>7.883</v>
      </c>
      <c r="U20" s="77">
        <v>7.0990000000000002</v>
      </c>
      <c r="V20" s="77">
        <v>2.5820000000000003</v>
      </c>
      <c r="W20" s="77">
        <v>12.206</v>
      </c>
      <c r="X20" s="77">
        <v>4.2000000000000003E-2</v>
      </c>
      <c r="Y20" s="77">
        <v>3.9E-2</v>
      </c>
      <c r="Z20" s="78"/>
      <c r="AA20" s="79">
        <f t="shared" si="2"/>
        <v>211.58599999999996</v>
      </c>
    </row>
    <row r="21" spans="1:27" ht="24.9" customHeight="1" x14ac:dyDescent="0.25">
      <c r="A21" s="75" t="s">
        <v>16</v>
      </c>
      <c r="B21" s="80">
        <v>34.054000000000002</v>
      </c>
      <c r="C21" s="81">
        <v>4.9480000000000004</v>
      </c>
      <c r="D21" s="81">
        <v>17.783000000000001</v>
      </c>
      <c r="E21" s="81">
        <v>18.283000000000001</v>
      </c>
      <c r="F21" s="81">
        <v>22.286000000000001</v>
      </c>
      <c r="G21" s="81">
        <v>6.133</v>
      </c>
      <c r="H21" s="81">
        <v>3.266</v>
      </c>
      <c r="I21" s="81">
        <v>43.988</v>
      </c>
      <c r="J21" s="81">
        <v>30.725000000000001</v>
      </c>
      <c r="K21" s="81">
        <v>45.075000000000003</v>
      </c>
      <c r="L21" s="81">
        <v>64.441000000000003</v>
      </c>
      <c r="M21" s="81">
        <v>56.747</v>
      </c>
      <c r="N21" s="81">
        <v>42.477000000000004</v>
      </c>
      <c r="O21" s="81">
        <v>48.063000000000002</v>
      </c>
      <c r="P21" s="81">
        <v>50.282000000000004</v>
      </c>
      <c r="Q21" s="81">
        <v>52.723999999999997</v>
      </c>
      <c r="R21" s="81">
        <v>80.715000000000003</v>
      </c>
      <c r="S21" s="81">
        <v>87.231999999999999</v>
      </c>
      <c r="T21" s="81">
        <v>76.061999999999983</v>
      </c>
      <c r="U21" s="81">
        <v>83.441999999999993</v>
      </c>
      <c r="V21" s="81">
        <v>53.785000000000004</v>
      </c>
      <c r="W21" s="81">
        <v>78.27</v>
      </c>
      <c r="X21" s="81">
        <v>43.838999999999999</v>
      </c>
      <c r="Y21" s="81">
        <v>27.373999999999999</v>
      </c>
      <c r="Z21" s="78"/>
      <c r="AA21" s="79">
        <f t="shared" si="2"/>
        <v>1071.9939999999999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54.254000000000005</v>
      </c>
      <c r="C25" s="88">
        <f t="shared" si="3"/>
        <v>27.248000000000001</v>
      </c>
      <c r="D25" s="88">
        <f t="shared" si="3"/>
        <v>20.083000000000002</v>
      </c>
      <c r="E25" s="88">
        <f t="shared" si="3"/>
        <v>20.583000000000002</v>
      </c>
      <c r="F25" s="88">
        <f t="shared" si="3"/>
        <v>24.586000000000002</v>
      </c>
      <c r="G25" s="88">
        <f t="shared" si="3"/>
        <v>10.933</v>
      </c>
      <c r="H25" s="88">
        <f t="shared" si="3"/>
        <v>5.8179999999999996</v>
      </c>
      <c r="I25" s="88">
        <f t="shared" si="3"/>
        <v>54.727000000000004</v>
      </c>
      <c r="J25" s="88">
        <f t="shared" si="3"/>
        <v>61.956000000000003</v>
      </c>
      <c r="K25" s="88">
        <f t="shared" si="3"/>
        <v>55.975000000000001</v>
      </c>
      <c r="L25" s="88">
        <f t="shared" si="3"/>
        <v>88.055999999999997</v>
      </c>
      <c r="M25" s="88">
        <f t="shared" si="3"/>
        <v>89.944000000000003</v>
      </c>
      <c r="N25" s="88">
        <f t="shared" si="3"/>
        <v>60.211000000000006</v>
      </c>
      <c r="O25" s="88">
        <f t="shared" si="3"/>
        <v>55.447000000000003</v>
      </c>
      <c r="P25" s="88">
        <f t="shared" si="3"/>
        <v>66.45</v>
      </c>
      <c r="Q25" s="88">
        <f t="shared" si="3"/>
        <v>62.637999999999998</v>
      </c>
      <c r="R25" s="88">
        <f t="shared" si="3"/>
        <v>90.27000000000001</v>
      </c>
      <c r="S25" s="88">
        <f t="shared" si="3"/>
        <v>95.177999999999997</v>
      </c>
      <c r="T25" s="88">
        <f t="shared" si="3"/>
        <v>83.944999999999979</v>
      </c>
      <c r="U25" s="88">
        <f t="shared" si="3"/>
        <v>90.540999999999997</v>
      </c>
      <c r="V25" s="88">
        <f t="shared" si="3"/>
        <v>56.367000000000004</v>
      </c>
      <c r="W25" s="88">
        <f t="shared" si="3"/>
        <v>90.475999999999999</v>
      </c>
      <c r="X25" s="88">
        <f t="shared" si="3"/>
        <v>46.180999999999997</v>
      </c>
      <c r="Y25" s="88">
        <f t="shared" si="3"/>
        <v>29.512999999999998</v>
      </c>
      <c r="Z25" s="89">
        <f t="shared" si="3"/>
        <v>0</v>
      </c>
      <c r="AA25" s="90">
        <f t="shared" si="3"/>
        <v>1341.3799999999999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56.198</v>
      </c>
      <c r="C29" s="77">
        <v>27.248000000000001</v>
      </c>
      <c r="D29" s="77">
        <v>20.332000000000001</v>
      </c>
      <c r="E29" s="77">
        <v>22.59</v>
      </c>
      <c r="F29" s="77">
        <v>24.617999999999999</v>
      </c>
      <c r="G29" s="77">
        <v>10.933</v>
      </c>
      <c r="H29" s="77">
        <v>5.8179999999999996</v>
      </c>
      <c r="I29" s="77">
        <v>55.045000000000002</v>
      </c>
      <c r="J29" s="77">
        <v>71.533000000000001</v>
      </c>
      <c r="K29" s="77">
        <v>65.37</v>
      </c>
      <c r="L29" s="77">
        <v>92.200999999999993</v>
      </c>
      <c r="M29" s="77">
        <v>90.036000000000001</v>
      </c>
      <c r="N29" s="77">
        <v>60.216999999999999</v>
      </c>
      <c r="O29" s="77">
        <v>55.468000000000004</v>
      </c>
      <c r="P29" s="77">
        <v>66.45</v>
      </c>
      <c r="Q29" s="77">
        <v>62.701999999999998</v>
      </c>
      <c r="R29" s="77">
        <v>97.35</v>
      </c>
      <c r="S29" s="77">
        <v>95.177999999999997</v>
      </c>
      <c r="T29" s="77">
        <v>83.944999999999993</v>
      </c>
      <c r="U29" s="77">
        <v>90.540999999999997</v>
      </c>
      <c r="V29" s="77">
        <v>56.738</v>
      </c>
      <c r="W29" s="77">
        <v>90.513000000000005</v>
      </c>
      <c r="X29" s="77">
        <v>59.103999999999999</v>
      </c>
      <c r="Y29" s="77">
        <v>33.268999999999998</v>
      </c>
      <c r="Z29" s="78"/>
      <c r="AA29" s="79">
        <f>SUM(B29:Z29)</f>
        <v>1393.3969999999999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56.198</v>
      </c>
      <c r="C31" s="62">
        <f t="shared" si="4"/>
        <v>27.248000000000001</v>
      </c>
      <c r="D31" s="62">
        <f t="shared" si="4"/>
        <v>20.332000000000001</v>
      </c>
      <c r="E31" s="62">
        <f t="shared" si="4"/>
        <v>22.59</v>
      </c>
      <c r="F31" s="62">
        <f t="shared" si="4"/>
        <v>24.617999999999999</v>
      </c>
      <c r="G31" s="62">
        <f t="shared" si="4"/>
        <v>10.933</v>
      </c>
      <c r="H31" s="62">
        <f t="shared" si="4"/>
        <v>5.8179999999999996</v>
      </c>
      <c r="I31" s="62">
        <f t="shared" si="4"/>
        <v>55.045000000000002</v>
      </c>
      <c r="J31" s="62">
        <f t="shared" si="4"/>
        <v>71.533000000000001</v>
      </c>
      <c r="K31" s="62">
        <f t="shared" si="4"/>
        <v>65.37</v>
      </c>
      <c r="L31" s="62">
        <f t="shared" si="4"/>
        <v>92.200999999999993</v>
      </c>
      <c r="M31" s="62">
        <f t="shared" si="4"/>
        <v>90.036000000000001</v>
      </c>
      <c r="N31" s="62">
        <f t="shared" si="4"/>
        <v>60.216999999999999</v>
      </c>
      <c r="O31" s="62">
        <f t="shared" si="4"/>
        <v>55.468000000000004</v>
      </c>
      <c r="P31" s="62">
        <f t="shared" si="4"/>
        <v>66.45</v>
      </c>
      <c r="Q31" s="62">
        <f t="shared" si="4"/>
        <v>62.701999999999998</v>
      </c>
      <c r="R31" s="62">
        <f t="shared" si="4"/>
        <v>97.35</v>
      </c>
      <c r="S31" s="62">
        <f t="shared" si="4"/>
        <v>95.177999999999997</v>
      </c>
      <c r="T31" s="62">
        <f t="shared" si="4"/>
        <v>83.944999999999993</v>
      </c>
      <c r="U31" s="62">
        <f t="shared" si="4"/>
        <v>90.540999999999997</v>
      </c>
      <c r="V31" s="62">
        <f t="shared" si="4"/>
        <v>56.738</v>
      </c>
      <c r="W31" s="62">
        <f t="shared" si="4"/>
        <v>90.513000000000005</v>
      </c>
      <c r="X31" s="62">
        <f t="shared" si="4"/>
        <v>59.103999999999999</v>
      </c>
      <c r="Y31" s="62">
        <f t="shared" si="4"/>
        <v>33.268999999999998</v>
      </c>
      <c r="Z31" s="63">
        <f t="shared" si="4"/>
        <v>0</v>
      </c>
      <c r="AA31" s="64">
        <f t="shared" si="4"/>
        <v>1393.3969999999999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56.198000000000008</v>
      </c>
      <c r="C51" s="88">
        <f t="shared" si="10"/>
        <v>27.248000000000001</v>
      </c>
      <c r="D51" s="88">
        <f t="shared" si="10"/>
        <v>20.332000000000001</v>
      </c>
      <c r="E51" s="88">
        <f t="shared" si="10"/>
        <v>22.590000000000003</v>
      </c>
      <c r="F51" s="88">
        <f t="shared" si="10"/>
        <v>24.618000000000002</v>
      </c>
      <c r="G51" s="88">
        <f t="shared" si="10"/>
        <v>10.933</v>
      </c>
      <c r="H51" s="88">
        <f t="shared" si="10"/>
        <v>5.8179999999999996</v>
      </c>
      <c r="I51" s="88">
        <f t="shared" si="10"/>
        <v>55.045000000000002</v>
      </c>
      <c r="J51" s="88">
        <f t="shared" si="10"/>
        <v>71.533000000000001</v>
      </c>
      <c r="K51" s="88">
        <f t="shared" si="10"/>
        <v>65.37</v>
      </c>
      <c r="L51" s="88">
        <f t="shared" si="10"/>
        <v>92.200999999999993</v>
      </c>
      <c r="M51" s="88">
        <f t="shared" si="10"/>
        <v>90.036000000000001</v>
      </c>
      <c r="N51" s="88">
        <f t="shared" si="10"/>
        <v>60.217000000000006</v>
      </c>
      <c r="O51" s="88">
        <f t="shared" si="10"/>
        <v>55.468000000000004</v>
      </c>
      <c r="P51" s="88">
        <f t="shared" si="10"/>
        <v>66.45</v>
      </c>
      <c r="Q51" s="88">
        <f t="shared" si="10"/>
        <v>62.701999999999998</v>
      </c>
      <c r="R51" s="88">
        <f t="shared" si="10"/>
        <v>97.350000000000009</v>
      </c>
      <c r="S51" s="88">
        <f t="shared" si="10"/>
        <v>95.177999999999997</v>
      </c>
      <c r="T51" s="88">
        <f t="shared" si="10"/>
        <v>83.944999999999979</v>
      </c>
      <c r="U51" s="88">
        <f t="shared" si="10"/>
        <v>90.540999999999997</v>
      </c>
      <c r="V51" s="88">
        <f t="shared" si="10"/>
        <v>56.738000000000007</v>
      </c>
      <c r="W51" s="88">
        <f t="shared" si="10"/>
        <v>90.513000000000005</v>
      </c>
      <c r="X51" s="88">
        <f t="shared" si="10"/>
        <v>59.103999999999999</v>
      </c>
      <c r="Y51" s="88">
        <f t="shared" si="10"/>
        <v>33.268999999999998</v>
      </c>
      <c r="Z51" s="89">
        <f t="shared" si="10"/>
        <v>0</v>
      </c>
      <c r="AA51" s="104">
        <f>SUM(B51:Z51)</f>
        <v>1393.3969999999999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73.849999999999994</v>
      </c>
      <c r="C7" s="117">
        <v>74.010000000000005</v>
      </c>
      <c r="D7" s="117">
        <v>66.97</v>
      </c>
      <c r="E7" s="117">
        <v>47.48</v>
      </c>
      <c r="F7" s="117">
        <v>68.290000000000006</v>
      </c>
      <c r="G7" s="117">
        <v>85</v>
      </c>
      <c r="H7" s="117">
        <v>107.43</v>
      </c>
      <c r="I7" s="117">
        <v>119.5</v>
      </c>
      <c r="J7" s="117">
        <v>109.81</v>
      </c>
      <c r="K7" s="117">
        <v>84.43</v>
      </c>
      <c r="L7" s="117">
        <v>106.93</v>
      </c>
      <c r="M7" s="117">
        <v>106.88</v>
      </c>
      <c r="N7" s="117">
        <v>115.91</v>
      </c>
      <c r="O7" s="117">
        <v>109</v>
      </c>
      <c r="P7" s="117">
        <v>109</v>
      </c>
      <c r="Q7" s="117">
        <v>109</v>
      </c>
      <c r="R7" s="117">
        <v>111.04</v>
      </c>
      <c r="S7" s="117">
        <v>139.51</v>
      </c>
      <c r="T7" s="117">
        <v>139.46</v>
      </c>
      <c r="U7" s="117">
        <v>144.69999999999999</v>
      </c>
      <c r="V7" s="117">
        <v>122</v>
      </c>
      <c r="W7" s="117">
        <v>114.68</v>
      </c>
      <c r="X7" s="117">
        <v>18.7</v>
      </c>
      <c r="Y7" s="117">
        <v>32.35</v>
      </c>
      <c r="Z7" s="118"/>
      <c r="AA7" s="119">
        <f>IF(SUM(B7:Z7)&lt;&gt;0,AVERAGEIF(B7:Z7,"&lt;&gt;"""),"")</f>
        <v>96.497083333333308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2023-11-27T14:18:11Z</dcterms:created>
  <dcterms:modified xsi:type="dcterms:W3CDTF">2023-11-27T14:18:12Z</dcterms:modified>
</cp:coreProperties>
</file>