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<sst xmlns="http://schemas.openxmlformats.org/spreadsheetml/2006/main" count="117" uniqueCount="53">
  <si>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26/11/2023 16:16:36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</si>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</sst>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E6-49F5-92C6-4730CE1750F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E6-49F5-92C6-4730CE1750F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21.760999999999999</c:v>
                </c:pt>
                <c:pt idx="1">
                  <c:v>19.943999999999999</c:v>
                </c:pt>
                <c:pt idx="6">
                  <c:v>29.105</c:v>
                </c:pt>
                <c:pt idx="7">
                  <c:v>75.738</c:v>
                </c:pt>
                <c:pt idx="9">
                  <c:v>17.809000000000001</c:v>
                </c:pt>
                <c:pt idx="12">
                  <c:v>2.7789999999999999</c:v>
                </c:pt>
                <c:pt idx="15">
                  <c:v>25.055</c:v>
                </c:pt>
                <c:pt idx="16">
                  <c:v>50.685000000000002</c:v>
                </c:pt>
                <c:pt idx="17">
                  <c:v>65.641999999999996</c:v>
                </c:pt>
                <c:pt idx="18">
                  <c:v>45.512</c:v>
                </c:pt>
                <c:pt idx="19">
                  <c:v>44.323</c:v>
                </c:pt>
                <c:pt idx="20">
                  <c:v>3.915</c:v>
                </c:pt>
                <c:pt idx="21">
                  <c:v>26.571999999999999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E6-49F5-92C6-4730CE1750F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E6-49F5-92C6-4730CE1750F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4.4020000000000001</c:v>
                </c:pt>
                <c:pt idx="1">
                  <c:v>4.9399999999999995</c:v>
                </c:pt>
                <c:pt idx="2">
                  <c:v>16.576999999999998</c:v>
                </c:pt>
                <c:pt idx="3">
                  <c:v>28.476000000000003</c:v>
                </c:pt>
                <c:pt idx="4">
                  <c:v>20.323</c:v>
                </c:pt>
                <c:pt idx="5">
                  <c:v>15.777000000000001</c:v>
                </c:pt>
                <c:pt idx="6">
                  <c:v>7.0559999999999992</c:v>
                </c:pt>
                <c:pt idx="7">
                  <c:v>16.418000000000003</c:v>
                </c:pt>
                <c:pt idx="8">
                  <c:v>4.4039999999999999</c:v>
                </c:pt>
                <c:pt idx="9">
                  <c:v>28.044999999999998</c:v>
                </c:pt>
                <c:pt idx="10">
                  <c:v>8.4380000000000006</c:v>
                </c:pt>
                <c:pt idx="11">
                  <c:v>24.713999999999999</c:v>
                </c:pt>
                <c:pt idx="12">
                  <c:v>40.595999999999997</c:v>
                </c:pt>
                <c:pt idx="13">
                  <c:v>36.24</c:v>
                </c:pt>
                <c:pt idx="14">
                  <c:v>28.483000000000001</c:v>
                </c:pt>
                <c:pt idx="15">
                  <c:v>22.208999999999996</c:v>
                </c:pt>
                <c:pt idx="16">
                  <c:v>14.360999999999999</c:v>
                </c:pt>
                <c:pt idx="17">
                  <c:v>4.6470000000000002</c:v>
                </c:pt>
                <c:pt idx="18">
                  <c:v>9.0350000000000001</c:v>
                </c:pt>
                <c:pt idx="19">
                  <c:v>12.007999999999999</c:v>
                </c:pt>
                <c:pt idx="20">
                  <c:v>11.036999999999999</c:v>
                </c:pt>
                <c:pt idx="21">
                  <c:v>16.446999999999999</c:v>
                </c:pt>
                <c:pt idx="22">
                  <c:v>6.891</c:v>
                </c:pt>
                <c:pt idx="23">
                  <c:v>21.146000000000001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E6-49F5-92C6-4730CE1750F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E6-49F5-92C6-4730CE1750F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E6-49F5-92C6-4730CE175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27.943999999999999</c:v>
                </c:pt>
                <c:pt idx="1">
                  <c:v>27.684000000000001</c:v>
                </c:pt>
                <c:pt idx="2">
                  <c:v>18.247</c:v>
                </c:pt>
                <c:pt idx="3">
                  <c:v>30.106000000000002</c:v>
                </c:pt>
                <c:pt idx="4">
                  <c:v>21.813000000000002</c:v>
                </c:pt>
                <c:pt idx="5">
                  <c:v>16.956</c:v>
                </c:pt>
                <c:pt idx="6">
                  <c:v>55.877999999999993</c:v>
                </c:pt>
                <c:pt idx="7">
                  <c:v>100.65500000000002</c:v>
                </c:pt>
                <c:pt idx="8">
                  <c:v>149.84</c:v>
                </c:pt>
                <c:pt idx="9">
                  <c:v>170.09700000000001</c:v>
                </c:pt>
                <c:pt idx="10">
                  <c:v>109.24799999999999</c:v>
                </c:pt>
                <c:pt idx="11">
                  <c:v>90.766000000000005</c:v>
                </c:pt>
                <c:pt idx="12">
                  <c:v>83.156999999999982</c:v>
                </c:pt>
                <c:pt idx="13">
                  <c:v>91.106999999999985</c:v>
                </c:pt>
                <c:pt idx="14">
                  <c:v>70.617000000000004</c:v>
                </c:pt>
                <c:pt idx="15">
                  <c:v>50.516999999999996</c:v>
                </c:pt>
                <c:pt idx="16">
                  <c:v>65.045999999999992</c:v>
                </c:pt>
                <c:pt idx="17">
                  <c:v>70.289000000000001</c:v>
                </c:pt>
                <c:pt idx="18">
                  <c:v>54.546999999999997</c:v>
                </c:pt>
                <c:pt idx="19">
                  <c:v>56.331000000000003</c:v>
                </c:pt>
                <c:pt idx="20">
                  <c:v>15.455</c:v>
                </c:pt>
                <c:pt idx="21">
                  <c:v>43.127000000000002</c:v>
                </c:pt>
                <c:pt idx="22">
                  <c:v>81.891000000000005</c:v>
                </c:pt>
                <c:pt idx="23">
                  <c:v>21.146000000000001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E6-49F5-92C6-4730CE175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</c:v>
                </c:pt>
                <c:pt idx="1">
                  <c:v>101</c:v>
                </c:pt>
                <c:pt idx="2">
                  <c:v>88.05</c:v>
                </c:pt>
                <c:pt idx="3">
                  <c:v>85.53</c:v>
                </c:pt>
                <c:pt idx="4">
                  <c:v>85.87</c:v>
                </c:pt>
                <c:pt idx="5">
                  <c:v>93.25</c:v>
                </c:pt>
                <c:pt idx="6">
                  <c:v>119.72</c:v>
                </c:pt>
                <c:pt idx="7">
                  <c:v>137.27000000000001</c:v>
                </c:pt>
                <c:pt idx="8">
                  <c:v>104.43</c:v>
                </c:pt>
                <c:pt idx="9">
                  <c:v>123.01</c:v>
                </c:pt>
                <c:pt idx="10">
                  <c:v>109.81</c:v>
                </c:pt>
                <c:pt idx="11">
                  <c:v>109.8</c:v>
                </c:pt>
                <c:pt idx="12">
                  <c:v>114.43</c:v>
                </c:pt>
                <c:pt idx="13">
                  <c:v>109.81</c:v>
                </c:pt>
                <c:pt idx="14">
                  <c:v>124.17</c:v>
                </c:pt>
                <c:pt idx="15">
                  <c:v>138.84</c:v>
                </c:pt>
                <c:pt idx="16">
                  <c:v>228.66</c:v>
                </c:pt>
                <c:pt idx="17">
                  <c:v>186.46</c:v>
                </c:pt>
                <c:pt idx="18">
                  <c:v>159.63999999999999</c:v>
                </c:pt>
                <c:pt idx="19">
                  <c:v>159.93</c:v>
                </c:pt>
                <c:pt idx="20">
                  <c:v>130</c:v>
                </c:pt>
                <c:pt idx="21">
                  <c:v>121</c:v>
                </c:pt>
                <c:pt idx="22">
                  <c:v>85</c:v>
                </c:pt>
                <c:pt idx="23">
                  <c:v>76.569999999999993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E6-49F5-92C6-4730CE175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27.943999999999999</v>
      </c>
      <c r="C4" s="18">
        <v>27.683999999999997</v>
      </c>
      <c r="D4" s="18">
        <v>18.247</v>
      </c>
      <c r="E4" s="18">
        <v>30.106000000000002</v>
      </c>
      <c r="F4" s="18">
        <v>21.812999999999999</v>
      </c>
      <c r="G4" s="18">
        <v>16.956000000000003</v>
      </c>
      <c r="H4" s="18">
        <v>55.878000000000014</v>
      </c>
      <c r="I4" s="18">
        <v>100.65499999999999</v>
      </c>
      <c r="J4" s="18">
        <v>149.84</v>
      </c>
      <c r="K4" s="18">
        <v>170.09700000000004</v>
      </c>
      <c r="L4" s="18">
        <v>109.248</v>
      </c>
      <c r="M4" s="18">
        <v>90.765999999999991</v>
      </c>
      <c r="N4" s="18">
        <v>83.156999999999996</v>
      </c>
      <c r="O4" s="18">
        <v>91.106999999999999</v>
      </c>
      <c r="P4" s="18">
        <v>70.61699999999999</v>
      </c>
      <c r="Q4" s="18">
        <v>50.517000000000003</v>
      </c>
      <c r="R4" s="18">
        <v>65.045999999999992</v>
      </c>
      <c r="S4" s="18">
        <v>70.289000000000001</v>
      </c>
      <c r="T4" s="18">
        <v>54.546999999999997</v>
      </c>
      <c r="U4" s="18">
        <v>56.331000000000003</v>
      </c>
      <c r="V4" s="18">
        <v>15.454999999999998</v>
      </c>
      <c r="W4" s="18">
        <v>43.127000000000002</v>
      </c>
      <c r="X4" s="18">
        <v>81.891000000000005</v>
      </c>
      <c r="Y4" s="18">
        <v>21.146000000000001</v>
      </c>
      <c r="Z4" s="19"/>
      <c r="AA4" s="20">
        <f>SUM(B4:Z4)</f>
        <v>1522.4639999999999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101</v>
      </c>
      <c r="D7" s="28">
        <v>88.05</v>
      </c>
      <c r="E7" s="28">
        <v>85.53</v>
      </c>
      <c r="F7" s="28">
        <v>85.87</v>
      </c>
      <c r="G7" s="28">
        <v>93.25</v>
      </c>
      <c r="H7" s="28">
        <v>119.72</v>
      </c>
      <c r="I7" s="28">
        <v>137.27000000000001</v>
      </c>
      <c r="J7" s="28">
        <v>104.43</v>
      </c>
      <c r="K7" s="28">
        <v>123.01</v>
      </c>
      <c r="L7" s="28">
        <v>109.81</v>
      </c>
      <c r="M7" s="28">
        <v>109.8</v>
      </c>
      <c r="N7" s="28">
        <v>114.43</v>
      </c>
      <c r="O7" s="28">
        <v>109.81</v>
      </c>
      <c r="P7" s="28">
        <v>124.17</v>
      </c>
      <c r="Q7" s="28">
        <v>138.84</v>
      </c>
      <c r="R7" s="28">
        <v>228.66</v>
      </c>
      <c r="S7" s="28">
        <v>186.46</v>
      </c>
      <c r="T7" s="28">
        <v>159.63999999999999</v>
      </c>
      <c r="U7" s="28">
        <v>159.93</v>
      </c>
      <c r="V7" s="28">
        <v>130</v>
      </c>
      <c r="W7" s="28">
        <v>121</v>
      </c>
      <c r="X7" s="28">
        <v>85</v>
      </c>
      <c r="Y7" s="28">
        <v>76.569999999999993</v>
      </c>
      <c r="Z7" s="29"/>
      <c r="AA7" s="30">
        <f>IF(SUM(B7:Z7)&lt;&gt;0,AVERAGEIF(B7:Z7,"&lt;&gt;"""),"")</f>
        <v>120.55208333333333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21.760999999999999</v>
      </c>
      <c r="C12" s="52">
        <v>19.943999999999999</v>
      </c>
      <c r="D12" s="52"/>
      <c r="E12" s="52"/>
      <c r="F12" s="52"/>
      <c r="G12" s="52"/>
      <c r="H12" s="52">
        <v>29.105</v>
      </c>
      <c r="I12" s="52">
        <v>75.738</v>
      </c>
      <c r="J12" s="52"/>
      <c r="K12" s="52">
        <v>17.809000000000001</v>
      </c>
      <c r="L12" s="52"/>
      <c r="M12" s="52"/>
      <c r="N12" s="52">
        <v>2.7789999999999999</v>
      </c>
      <c r="O12" s="52"/>
      <c r="P12" s="52"/>
      <c r="Q12" s="52">
        <v>25.055</v>
      </c>
      <c r="R12" s="52">
        <v>50.685000000000002</v>
      </c>
      <c r="S12" s="52">
        <v>65.641999999999996</v>
      </c>
      <c r="T12" s="52">
        <v>45.512</v>
      </c>
      <c r="U12" s="52">
        <v>44.323</v>
      </c>
      <c r="V12" s="52">
        <v>3.915</v>
      </c>
      <c r="W12" s="52">
        <v>26.571999999999999</v>
      </c>
      <c r="X12" s="52"/>
      <c r="Y12" s="52"/>
      <c r="Z12" s="53"/>
      <c r="AA12" s="54">
        <f t="shared" si="0"/>
        <v>428.84000000000003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4.4020000000000001</v>
      </c>
      <c r="C14" s="57">
        <v>4.9399999999999995</v>
      </c>
      <c r="D14" s="57">
        <v>16.576999999999998</v>
      </c>
      <c r="E14" s="57">
        <v>28.476000000000003</v>
      </c>
      <c r="F14" s="57">
        <v>20.323</v>
      </c>
      <c r="G14" s="57">
        <v>15.777000000000001</v>
      </c>
      <c r="H14" s="57">
        <v>7.0559999999999992</v>
      </c>
      <c r="I14" s="57">
        <v>16.418000000000003</v>
      </c>
      <c r="J14" s="57">
        <v>4.4039999999999999</v>
      </c>
      <c r="K14" s="57">
        <v>28.044999999999998</v>
      </c>
      <c r="L14" s="57">
        <v>8.4380000000000006</v>
      </c>
      <c r="M14" s="57">
        <v>24.713999999999999</v>
      </c>
      <c r="N14" s="57">
        <v>40.595999999999997</v>
      </c>
      <c r="O14" s="57">
        <v>36.24</v>
      </c>
      <c r="P14" s="57">
        <v>28.483000000000001</v>
      </c>
      <c r="Q14" s="57">
        <v>22.208999999999996</v>
      </c>
      <c r="R14" s="57">
        <v>14.360999999999999</v>
      </c>
      <c r="S14" s="57">
        <v>4.6470000000000002</v>
      </c>
      <c r="T14" s="57">
        <v>9.0350000000000001</v>
      </c>
      <c r="U14" s="57">
        <v>12.007999999999999</v>
      </c>
      <c r="V14" s="57">
        <v>11.036999999999999</v>
      </c>
      <c r="W14" s="57">
        <v>16.446999999999999</v>
      </c>
      <c r="X14" s="57">
        <v>6.891</v>
      </c>
      <c r="Y14" s="57">
        <v>21.146000000000001</v>
      </c>
      <c r="Z14" s="58"/>
      <c r="AA14" s="59">
        <f t="shared" si="0"/>
        <v>402.66999999999996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26.163</v>
      </c>
      <c r="C16" s="62">
        <f t="shared" ref="C16:Z16" si="1">IF(LEN(C$2)&gt;0,SUM(C10:C15),"")</f>
        <v>24.884</v>
      </c>
      <c r="D16" s="62">
        <f t="shared" si="1"/>
        <v>16.576999999999998</v>
      </c>
      <c r="E16" s="62">
        <f t="shared" si="1"/>
        <v>28.476000000000003</v>
      </c>
      <c r="F16" s="62">
        <f t="shared" si="1"/>
        <v>20.323</v>
      </c>
      <c r="G16" s="62">
        <f t="shared" si="1"/>
        <v>15.777000000000001</v>
      </c>
      <c r="H16" s="62">
        <f t="shared" si="1"/>
        <v>36.161000000000001</v>
      </c>
      <c r="I16" s="62">
        <f t="shared" si="1"/>
        <v>92.156000000000006</v>
      </c>
      <c r="J16" s="62">
        <f t="shared" si="1"/>
        <v>4.4039999999999999</v>
      </c>
      <c r="K16" s="62">
        <f t="shared" si="1"/>
        <v>45.853999999999999</v>
      </c>
      <c r="L16" s="62">
        <f t="shared" si="1"/>
        <v>8.4380000000000006</v>
      </c>
      <c r="M16" s="62">
        <f t="shared" si="1"/>
        <v>24.713999999999999</v>
      </c>
      <c r="N16" s="62">
        <f t="shared" si="1"/>
        <v>43.375</v>
      </c>
      <c r="O16" s="62">
        <f t="shared" si="1"/>
        <v>36.24</v>
      </c>
      <c r="P16" s="62">
        <f t="shared" si="1"/>
        <v>28.483000000000001</v>
      </c>
      <c r="Q16" s="62">
        <f t="shared" si="1"/>
        <v>47.263999999999996</v>
      </c>
      <c r="R16" s="62">
        <f t="shared" si="1"/>
        <v>65.046000000000006</v>
      </c>
      <c r="S16" s="62">
        <f t="shared" si="1"/>
        <v>70.289000000000001</v>
      </c>
      <c r="T16" s="62">
        <f t="shared" si="1"/>
        <v>54.546999999999997</v>
      </c>
      <c r="U16" s="62">
        <f t="shared" si="1"/>
        <v>56.331000000000003</v>
      </c>
      <c r="V16" s="62">
        <f t="shared" si="1"/>
        <v>14.951999999999998</v>
      </c>
      <c r="W16" s="62">
        <f t="shared" si="1"/>
        <v>43.018999999999998</v>
      </c>
      <c r="X16" s="62">
        <f t="shared" si="1"/>
        <v>6.891</v>
      </c>
      <c r="Y16" s="62">
        <f t="shared" si="1"/>
        <v>21.146000000000001</v>
      </c>
      <c r="Z16" s="63" t="str">
        <f t="shared" si="1"/>
        <v/>
      </c>
      <c r="AA16" s="64">
        <f>SUM(AA10:AA15)</f>
        <v>831.51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89.856999999999999</v>
      </c>
      <c r="K19" s="72">
        <v>55</v>
      </c>
      <c r="L19" s="72">
        <v>48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295.85699999999997</v>
      </c>
    </row>
    <row r="20" spans="1:27" ht="24.95" customHeight="1" x14ac:dyDescent="0.2">
      <c r="A20" s="75" t="s">
        <v>15</v>
      </c>
      <c r="B20" s="76">
        <v>1.3540000000000001</v>
      </c>
      <c r="C20" s="77">
        <v>1.359</v>
      </c>
      <c r="D20" s="77">
        <v>1.2210000000000001</v>
      </c>
      <c r="E20" s="77">
        <v>1.169</v>
      </c>
      <c r="F20" s="77">
        <v>1.06</v>
      </c>
      <c r="G20" s="77">
        <v>0.85</v>
      </c>
      <c r="H20" s="77">
        <v>19.716999999999999</v>
      </c>
      <c r="I20" s="77">
        <v>7.883</v>
      </c>
      <c r="J20" s="77">
        <v>54.993000000000002</v>
      </c>
      <c r="K20" s="77">
        <v>58.956000000000003</v>
      </c>
      <c r="L20" s="77">
        <v>32.299999999999997</v>
      </c>
      <c r="M20" s="77">
        <v>17.544</v>
      </c>
      <c r="N20" s="77">
        <v>19.483000000000001</v>
      </c>
      <c r="O20" s="77">
        <v>51.930999999999997</v>
      </c>
      <c r="P20" s="77">
        <v>34.484999999999999</v>
      </c>
      <c r="Q20" s="77">
        <v>2.617</v>
      </c>
      <c r="R20" s="77"/>
      <c r="S20" s="77"/>
      <c r="T20" s="77"/>
      <c r="U20" s="77"/>
      <c r="V20" s="77">
        <v>0.39600000000000002</v>
      </c>
      <c r="W20" s="77"/>
      <c r="X20" s="77"/>
      <c r="Y20" s="77"/>
      <c r="Z20" s="78"/>
      <c r="AA20" s="79">
        <f t="shared" si="2"/>
        <v>307.3180000000001</v>
      </c>
    </row>
    <row r="21" spans="1:27" ht="24.95" customHeight="1" x14ac:dyDescent="0.2">
      <c r="A21" s="75" t="s">
        <v>16</v>
      </c>
      <c r="B21" s="80">
        <v>0.42699999999999999</v>
      </c>
      <c r="C21" s="81">
        <v>1.4410000000000001</v>
      </c>
      <c r="D21" s="81">
        <v>0.44900000000000001</v>
      </c>
      <c r="E21" s="81">
        <v>0.46100000000000002</v>
      </c>
      <c r="F21" s="81">
        <v>0.43</v>
      </c>
      <c r="G21" s="81">
        <v>0.32900000000000001</v>
      </c>
      <c r="H21" s="81"/>
      <c r="I21" s="81">
        <v>0.61599999999999999</v>
      </c>
      <c r="J21" s="81">
        <v>0.58599999999999997</v>
      </c>
      <c r="K21" s="81">
        <v>10.286999999999999</v>
      </c>
      <c r="L21" s="81">
        <v>20.509999999999998</v>
      </c>
      <c r="M21" s="81">
        <v>20.507999999999999</v>
      </c>
      <c r="N21" s="81">
        <v>20.298999999999999</v>
      </c>
      <c r="O21" s="81">
        <v>2.9359999999999999</v>
      </c>
      <c r="P21" s="81">
        <v>7.649</v>
      </c>
      <c r="Q21" s="81">
        <v>0.63600000000000001</v>
      </c>
      <c r="R21" s="81"/>
      <c r="S21" s="81"/>
      <c r="T21" s="81"/>
      <c r="U21" s="81"/>
      <c r="V21" s="81">
        <v>0.107</v>
      </c>
      <c r="W21" s="81">
        <v>0.108</v>
      </c>
      <c r="X21" s="81"/>
      <c r="Y21" s="81"/>
      <c r="Z21" s="78"/>
      <c r="AA21" s="79">
        <f t="shared" si="2"/>
        <v>87.778999999999996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1.7810000000000001</v>
      </c>
      <c r="C25" s="88">
        <f t="shared" ref="C25:Z25" si="3">IF(LEN(C$2)&gt;0,SUM(C19:C24),"")</f>
        <v>2.8</v>
      </c>
      <c r="D25" s="88">
        <f t="shared" si="3"/>
        <v>1.6700000000000002</v>
      </c>
      <c r="E25" s="88">
        <f t="shared" si="3"/>
        <v>1.6300000000000001</v>
      </c>
      <c r="F25" s="88">
        <f t="shared" si="3"/>
        <v>1.49</v>
      </c>
      <c r="G25" s="88">
        <f t="shared" si="3"/>
        <v>1.179</v>
      </c>
      <c r="H25" s="88">
        <f t="shared" si="3"/>
        <v>19.716999999999999</v>
      </c>
      <c r="I25" s="88">
        <f t="shared" si="3"/>
        <v>8.4990000000000006</v>
      </c>
      <c r="J25" s="88">
        <f t="shared" si="3"/>
        <v>145.43600000000001</v>
      </c>
      <c r="K25" s="88">
        <f t="shared" si="3"/>
        <v>124.24299999999999</v>
      </c>
      <c r="L25" s="88">
        <f t="shared" si="3"/>
        <v>100.81</v>
      </c>
      <c r="M25" s="88">
        <f t="shared" si="3"/>
        <v>66.051999999999992</v>
      </c>
      <c r="N25" s="88">
        <f t="shared" si="3"/>
        <v>39.781999999999996</v>
      </c>
      <c r="O25" s="88">
        <f t="shared" si="3"/>
        <v>54.866999999999997</v>
      </c>
      <c r="P25" s="88">
        <f t="shared" si="3"/>
        <v>42.134</v>
      </c>
      <c r="Q25" s="88">
        <f t="shared" si="3"/>
        <v>3.2530000000000001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0.503</v>
      </c>
      <c r="W25" s="88">
        <f t="shared" si="3"/>
        <v>0.108</v>
      </c>
      <c r="X25" s="88">
        <f t="shared" si="3"/>
        <v>75</v>
      </c>
      <c r="Y25" s="88">
        <f t="shared" si="3"/>
        <v>0</v>
      </c>
      <c r="Z25" s="89" t="str">
        <f t="shared" si="3"/>
        <v/>
      </c>
      <c r="AA25" s="90">
        <f>SUM(AA19:AA24)</f>
        <v>690.95400000000006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27.943999999999999</v>
      </c>
      <c r="C29" s="77">
        <v>27.684000000000001</v>
      </c>
      <c r="D29" s="77">
        <v>18.247</v>
      </c>
      <c r="E29" s="77">
        <v>30.106000000000002</v>
      </c>
      <c r="F29" s="77">
        <v>21.812999999999999</v>
      </c>
      <c r="G29" s="77">
        <v>16.956</v>
      </c>
      <c r="H29" s="77">
        <v>55.878</v>
      </c>
      <c r="I29" s="77">
        <v>100.655</v>
      </c>
      <c r="J29" s="77">
        <v>149.84</v>
      </c>
      <c r="K29" s="77">
        <v>170.09700000000001</v>
      </c>
      <c r="L29" s="77">
        <v>109.248</v>
      </c>
      <c r="M29" s="77">
        <v>90.766000000000005</v>
      </c>
      <c r="N29" s="77">
        <v>83.156999999999996</v>
      </c>
      <c r="O29" s="77">
        <v>91.106999999999999</v>
      </c>
      <c r="P29" s="77">
        <v>70.617000000000004</v>
      </c>
      <c r="Q29" s="77">
        <v>50.517000000000003</v>
      </c>
      <c r="R29" s="77">
        <v>65.046000000000006</v>
      </c>
      <c r="S29" s="77">
        <v>70.289000000000001</v>
      </c>
      <c r="T29" s="77">
        <v>54.546999999999997</v>
      </c>
      <c r="U29" s="77">
        <v>56.331000000000003</v>
      </c>
      <c r="V29" s="77">
        <v>15.455</v>
      </c>
      <c r="W29" s="77">
        <v>43.127000000000002</v>
      </c>
      <c r="X29" s="77">
        <v>81.891000000000005</v>
      </c>
      <c r="Y29" s="77">
        <v>21.146000000000001</v>
      </c>
      <c r="Z29" s="78"/>
      <c r="AA29" s="79">
        <f>SUM(B29:Z29)</f>
        <v>1522.4639999999999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27.943999999999999</v>
      </c>
      <c r="C31" s="62">
        <f t="shared" ref="C31:Z31" si="4">IF(LEN(C$2)&gt;0,SUM(C28:C30),"")</f>
        <v>27.684000000000001</v>
      </c>
      <c r="D31" s="62">
        <f t="shared" si="4"/>
        <v>18.247</v>
      </c>
      <c r="E31" s="62">
        <f t="shared" si="4"/>
        <v>30.106000000000002</v>
      </c>
      <c r="F31" s="62">
        <f t="shared" si="4"/>
        <v>21.812999999999999</v>
      </c>
      <c r="G31" s="62">
        <f t="shared" si="4"/>
        <v>16.956</v>
      </c>
      <c r="H31" s="62">
        <f t="shared" si="4"/>
        <v>55.878</v>
      </c>
      <c r="I31" s="62">
        <f t="shared" si="4"/>
        <v>100.655</v>
      </c>
      <c r="J31" s="62">
        <f t="shared" si="4"/>
        <v>149.84</v>
      </c>
      <c r="K31" s="62">
        <f t="shared" si="4"/>
        <v>170.09700000000001</v>
      </c>
      <c r="L31" s="62">
        <f t="shared" si="4"/>
        <v>109.248</v>
      </c>
      <c r="M31" s="62">
        <f t="shared" si="4"/>
        <v>90.766000000000005</v>
      </c>
      <c r="N31" s="62">
        <f t="shared" si="4"/>
        <v>83.156999999999996</v>
      </c>
      <c r="O31" s="62">
        <f t="shared" si="4"/>
        <v>91.106999999999999</v>
      </c>
      <c r="P31" s="62">
        <f t="shared" si="4"/>
        <v>70.617000000000004</v>
      </c>
      <c r="Q31" s="62">
        <f t="shared" si="4"/>
        <v>50.517000000000003</v>
      </c>
      <c r="R31" s="62">
        <f t="shared" si="4"/>
        <v>65.046000000000006</v>
      </c>
      <c r="S31" s="62">
        <f t="shared" si="4"/>
        <v>70.289000000000001</v>
      </c>
      <c r="T31" s="62">
        <f t="shared" si="4"/>
        <v>54.546999999999997</v>
      </c>
      <c r="U31" s="62">
        <f t="shared" si="4"/>
        <v>56.331000000000003</v>
      </c>
      <c r="V31" s="62">
        <f t="shared" si="4"/>
        <v>15.455</v>
      </c>
      <c r="W31" s="62">
        <f t="shared" si="4"/>
        <v>43.127000000000002</v>
      </c>
      <c r="X31" s="62">
        <f t="shared" si="4"/>
        <v>81.891000000000005</v>
      </c>
      <c r="Y31" s="62">
        <f t="shared" si="4"/>
        <v>21.146000000000001</v>
      </c>
      <c r="Z31" s="63" t="str">
        <f t="shared" si="4"/>
        <v/>
      </c>
      <c r="AA31" s="64">
        <f>SUM(AA28:AA30)</f>
        <v>1522.4639999999999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27.943999999999999</v>
      </c>
      <c r="C51" s="88">
        <f t="shared" si="10"/>
        <v>27.684000000000001</v>
      </c>
      <c r="D51" s="88">
        <f t="shared" si="10"/>
        <v>18.247</v>
      </c>
      <c r="E51" s="88">
        <f t="shared" si="10"/>
        <v>30.106000000000002</v>
      </c>
      <c r="F51" s="88">
        <f t="shared" si="10"/>
        <v>21.812999999999999</v>
      </c>
      <c r="G51" s="88">
        <f t="shared" si="10"/>
        <v>16.956</v>
      </c>
      <c r="H51" s="88">
        <f t="shared" si="10"/>
        <v>55.878</v>
      </c>
      <c r="I51" s="88">
        <f t="shared" si="10"/>
        <v>100.655</v>
      </c>
      <c r="J51" s="88">
        <f t="shared" si="10"/>
        <v>149.84</v>
      </c>
      <c r="K51" s="88">
        <f t="shared" si="10"/>
        <v>170.09699999999998</v>
      </c>
      <c r="L51" s="88">
        <f t="shared" si="10"/>
        <v>109.248</v>
      </c>
      <c r="M51" s="88">
        <f t="shared" si="10"/>
        <v>90.765999999999991</v>
      </c>
      <c r="N51" s="88">
        <f t="shared" si="10"/>
        <v>83.156999999999996</v>
      </c>
      <c r="O51" s="88">
        <f t="shared" si="10"/>
        <v>91.106999999999999</v>
      </c>
      <c r="P51" s="88">
        <f t="shared" si="10"/>
        <v>70.617000000000004</v>
      </c>
      <c r="Q51" s="88">
        <f t="shared" si="10"/>
        <v>50.516999999999996</v>
      </c>
      <c r="R51" s="88">
        <f t="shared" si="10"/>
        <v>65.046000000000006</v>
      </c>
      <c r="S51" s="88">
        <f t="shared" si="10"/>
        <v>70.289000000000001</v>
      </c>
      <c r="T51" s="88">
        <f t="shared" si="10"/>
        <v>54.546999999999997</v>
      </c>
      <c r="U51" s="88">
        <f t="shared" si="10"/>
        <v>56.331000000000003</v>
      </c>
      <c r="V51" s="88">
        <f t="shared" si="10"/>
        <v>15.454999999999998</v>
      </c>
      <c r="W51" s="88">
        <f t="shared" si="10"/>
        <v>43.126999999999995</v>
      </c>
      <c r="X51" s="88">
        <f t="shared" si="10"/>
        <v>81.891000000000005</v>
      </c>
      <c r="Y51" s="88">
        <f t="shared" si="10"/>
        <v>21.146000000000001</v>
      </c>
      <c r="Z51" s="89" t="str">
        <f t="shared" si="10"/>
        <v/>
      </c>
      <c r="AA51" s="104">
        <f>SUM(B51:Z51)</f>
        <v>1522.4639999999999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27.943999999999999</v>
      </c>
      <c r="C4" s="18">
        <v>27.684000000000001</v>
      </c>
      <c r="D4" s="18">
        <v>18.247</v>
      </c>
      <c r="E4" s="18">
        <v>30.106000000000002</v>
      </c>
      <c r="F4" s="18">
        <v>21.813000000000002</v>
      </c>
      <c r="G4" s="18">
        <v>16.956</v>
      </c>
      <c r="H4" s="18">
        <v>55.877999999999993</v>
      </c>
      <c r="I4" s="18">
        <v>100.65500000000002</v>
      </c>
      <c r="J4" s="18">
        <v>149.84</v>
      </c>
      <c r="K4" s="18">
        <v>170.09700000000001</v>
      </c>
      <c r="L4" s="18">
        <v>109.24799999999999</v>
      </c>
      <c r="M4" s="18">
        <v>90.766000000000005</v>
      </c>
      <c r="N4" s="18">
        <v>83.156999999999982</v>
      </c>
      <c r="O4" s="18">
        <v>91.106999999999985</v>
      </c>
      <c r="P4" s="18">
        <v>70.617000000000004</v>
      </c>
      <c r="Q4" s="18">
        <v>50.516999999999996</v>
      </c>
      <c r="R4" s="18">
        <v>65.045999999999992</v>
      </c>
      <c r="S4" s="18">
        <v>70.289000000000001</v>
      </c>
      <c r="T4" s="18">
        <v>54.546999999999997</v>
      </c>
      <c r="U4" s="18">
        <v>56.331000000000003</v>
      </c>
      <c r="V4" s="18">
        <v>15.455</v>
      </c>
      <c r="W4" s="18">
        <v>43.127000000000002</v>
      </c>
      <c r="X4" s="18">
        <v>81.891000000000005</v>
      </c>
      <c r="Y4" s="18">
        <v>21.146000000000001</v>
      </c>
      <c r="Z4" s="19"/>
      <c r="AA4" s="20">
        <f>SUM(B4:Z4)</f>
        <v>1522.4639999999999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101</v>
      </c>
      <c r="D7" s="28">
        <v>88.05</v>
      </c>
      <c r="E7" s="28">
        <v>85.53</v>
      </c>
      <c r="F7" s="28">
        <v>85.87</v>
      </c>
      <c r="G7" s="28">
        <v>93.25</v>
      </c>
      <c r="H7" s="28">
        <v>119.72</v>
      </c>
      <c r="I7" s="28">
        <v>137.27000000000001</v>
      </c>
      <c r="J7" s="28">
        <v>104.43</v>
      </c>
      <c r="K7" s="28">
        <v>123.01</v>
      </c>
      <c r="L7" s="28">
        <v>109.81</v>
      </c>
      <c r="M7" s="28">
        <v>109.8</v>
      </c>
      <c r="N7" s="28">
        <v>114.43</v>
      </c>
      <c r="O7" s="28">
        <v>109.81</v>
      </c>
      <c r="P7" s="28">
        <v>124.17</v>
      </c>
      <c r="Q7" s="28">
        <v>138.84</v>
      </c>
      <c r="R7" s="28">
        <v>228.66</v>
      </c>
      <c r="S7" s="28">
        <v>186.46</v>
      </c>
      <c r="T7" s="28">
        <v>159.63999999999999</v>
      </c>
      <c r="U7" s="28">
        <v>159.93</v>
      </c>
      <c r="V7" s="28">
        <v>130</v>
      </c>
      <c r="W7" s="28">
        <v>121</v>
      </c>
      <c r="X7" s="28">
        <v>85</v>
      </c>
      <c r="Y7" s="28">
        <v>76.569999999999993</v>
      </c>
      <c r="Z7" s="29"/>
      <c r="AA7" s="30">
        <f>IF(SUM(B7:Z7)&lt;&gt;0,AVERAGEIF(B7:Z7,"&lt;&gt;"""),"")</f>
        <v>120.55208333333333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0.33700000000000002</v>
      </c>
      <c r="Y14" s="57">
        <v>1.98</v>
      </c>
      <c r="Z14" s="58"/>
      <c r="AA14" s="59">
        <f t="shared" si="0"/>
        <v>2.3170000000000002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0.33700000000000002</v>
      </c>
      <c r="Y16" s="62">
        <f t="shared" si="1"/>
        <v>1.98</v>
      </c>
      <c r="Z16" s="63" t="str">
        <f t="shared" si="1"/>
        <v/>
      </c>
      <c r="AA16" s="64">
        <f>SUM(AA10:AA15)</f>
        <v>2.3170000000000002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20</v>
      </c>
      <c r="C19" s="72">
        <v>20</v>
      </c>
      <c r="D19" s="72"/>
      <c r="E19" s="72"/>
      <c r="F19" s="72"/>
      <c r="G19" s="72"/>
      <c r="H19" s="72"/>
      <c r="I19" s="72">
        <v>50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90</v>
      </c>
    </row>
    <row r="20" spans="1:27" ht="24.95" customHeight="1" x14ac:dyDescent="0.2">
      <c r="A20" s="75" t="s">
        <v>15</v>
      </c>
      <c r="B20" s="76">
        <v>3.3000000000000002E-2</v>
      </c>
      <c r="C20" s="77">
        <v>3.3000000000000002E-2</v>
      </c>
      <c r="D20" s="77">
        <v>3.2000000000000001E-2</v>
      </c>
      <c r="E20" s="77">
        <v>3.2000000000000001E-2</v>
      </c>
      <c r="F20" s="77">
        <v>0.28800000000000003</v>
      </c>
      <c r="G20" s="77">
        <v>7.0000000000000007E-2</v>
      </c>
      <c r="H20" s="77">
        <v>5.6310000000000002</v>
      </c>
      <c r="I20" s="77">
        <v>5.8949999999999996</v>
      </c>
      <c r="J20" s="77">
        <v>31.02</v>
      </c>
      <c r="K20" s="77">
        <v>30.626999999999999</v>
      </c>
      <c r="L20" s="77">
        <v>31.045000000000002</v>
      </c>
      <c r="M20" s="77">
        <v>21.382000000000001</v>
      </c>
      <c r="N20" s="77">
        <v>19.744999999999997</v>
      </c>
      <c r="O20" s="77">
        <v>23.811999999999998</v>
      </c>
      <c r="P20" s="77">
        <v>9.76</v>
      </c>
      <c r="Q20" s="77">
        <v>5</v>
      </c>
      <c r="R20" s="77">
        <v>9.1669999999999998</v>
      </c>
      <c r="S20" s="77">
        <v>23.415999999999997</v>
      </c>
      <c r="T20" s="77">
        <v>6.335</v>
      </c>
      <c r="U20" s="77">
        <v>6.2859999999999996</v>
      </c>
      <c r="V20" s="77">
        <v>1.244</v>
      </c>
      <c r="W20" s="77">
        <v>3.4830000000000001</v>
      </c>
      <c r="X20" s="77">
        <v>14.654</v>
      </c>
      <c r="Y20" s="77">
        <v>0.04</v>
      </c>
      <c r="Z20" s="78"/>
      <c r="AA20" s="79">
        <f t="shared" si="2"/>
        <v>249.02999999999997</v>
      </c>
    </row>
    <row r="21" spans="1:27" ht="24.95" customHeight="1" x14ac:dyDescent="0.2">
      <c r="A21" s="75" t="s">
        <v>16</v>
      </c>
      <c r="B21" s="80">
        <v>7.9110000000000005</v>
      </c>
      <c r="C21" s="81">
        <v>7.6509999999999998</v>
      </c>
      <c r="D21" s="81">
        <v>18.215</v>
      </c>
      <c r="E21" s="81">
        <v>30.074000000000002</v>
      </c>
      <c r="F21" s="81">
        <v>21.525000000000002</v>
      </c>
      <c r="G21" s="81">
        <v>16.885999999999999</v>
      </c>
      <c r="H21" s="81">
        <v>50.246999999999993</v>
      </c>
      <c r="I21" s="81">
        <v>44.76</v>
      </c>
      <c r="J21" s="81">
        <v>118.82000000000001</v>
      </c>
      <c r="K21" s="81">
        <v>139.47</v>
      </c>
      <c r="L21" s="81">
        <v>78.203000000000003</v>
      </c>
      <c r="M21" s="81">
        <v>69.384</v>
      </c>
      <c r="N21" s="81">
        <v>63.411999999999999</v>
      </c>
      <c r="O21" s="81">
        <v>67.294999999999987</v>
      </c>
      <c r="P21" s="81">
        <v>60.857000000000006</v>
      </c>
      <c r="Q21" s="81">
        <v>45.516999999999996</v>
      </c>
      <c r="R21" s="81">
        <v>55.878999999999998</v>
      </c>
      <c r="S21" s="81">
        <v>46.873000000000005</v>
      </c>
      <c r="T21" s="81">
        <v>48.212000000000003</v>
      </c>
      <c r="U21" s="81">
        <v>50.045000000000002</v>
      </c>
      <c r="V21" s="81">
        <v>14.211</v>
      </c>
      <c r="W21" s="81">
        <v>39.643999999999998</v>
      </c>
      <c r="X21" s="81">
        <v>66.900000000000006</v>
      </c>
      <c r="Y21" s="81">
        <v>19.125999999999998</v>
      </c>
      <c r="Z21" s="78"/>
      <c r="AA21" s="79">
        <f t="shared" si="2"/>
        <v>1181.117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27.944000000000003</v>
      </c>
      <c r="C25" s="88">
        <f t="shared" si="3"/>
        <v>27.684000000000001</v>
      </c>
      <c r="D25" s="88">
        <f t="shared" si="3"/>
        <v>18.247</v>
      </c>
      <c r="E25" s="88">
        <f t="shared" si="3"/>
        <v>30.106000000000002</v>
      </c>
      <c r="F25" s="88">
        <f t="shared" si="3"/>
        <v>21.813000000000002</v>
      </c>
      <c r="G25" s="88">
        <f t="shared" si="3"/>
        <v>16.956</v>
      </c>
      <c r="H25" s="88">
        <f t="shared" si="3"/>
        <v>55.877999999999993</v>
      </c>
      <c r="I25" s="88">
        <f t="shared" si="3"/>
        <v>100.655</v>
      </c>
      <c r="J25" s="88">
        <f t="shared" si="3"/>
        <v>149.84</v>
      </c>
      <c r="K25" s="88">
        <f t="shared" si="3"/>
        <v>170.09700000000001</v>
      </c>
      <c r="L25" s="88">
        <f t="shared" si="3"/>
        <v>109.248</v>
      </c>
      <c r="M25" s="88">
        <f t="shared" si="3"/>
        <v>90.766000000000005</v>
      </c>
      <c r="N25" s="88">
        <f t="shared" si="3"/>
        <v>83.156999999999996</v>
      </c>
      <c r="O25" s="88">
        <f t="shared" si="3"/>
        <v>91.106999999999985</v>
      </c>
      <c r="P25" s="88">
        <f t="shared" si="3"/>
        <v>70.617000000000004</v>
      </c>
      <c r="Q25" s="88">
        <f t="shared" si="3"/>
        <v>50.516999999999996</v>
      </c>
      <c r="R25" s="88">
        <f t="shared" si="3"/>
        <v>65.045999999999992</v>
      </c>
      <c r="S25" s="88">
        <f t="shared" si="3"/>
        <v>70.289000000000001</v>
      </c>
      <c r="T25" s="88">
        <f t="shared" si="3"/>
        <v>54.547000000000004</v>
      </c>
      <c r="U25" s="88">
        <f t="shared" si="3"/>
        <v>56.331000000000003</v>
      </c>
      <c r="V25" s="88">
        <f t="shared" si="3"/>
        <v>15.455</v>
      </c>
      <c r="W25" s="88">
        <f t="shared" si="3"/>
        <v>43.126999999999995</v>
      </c>
      <c r="X25" s="88">
        <f t="shared" si="3"/>
        <v>81.554000000000002</v>
      </c>
      <c r="Y25" s="88">
        <f t="shared" si="3"/>
        <v>19.165999999999997</v>
      </c>
      <c r="Z25" s="89">
        <f t="shared" si="3"/>
        <v>0</v>
      </c>
      <c r="AA25" s="90">
        <f t="shared" si="3"/>
        <v>1520.1469999999999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27.943999999999999</v>
      </c>
      <c r="C29" s="77">
        <v>27.684000000000001</v>
      </c>
      <c r="D29" s="77">
        <v>18.247</v>
      </c>
      <c r="E29" s="77">
        <v>30.106000000000002</v>
      </c>
      <c r="F29" s="77">
        <v>21.812999999999999</v>
      </c>
      <c r="G29" s="77">
        <v>16.956</v>
      </c>
      <c r="H29" s="77">
        <v>55.878</v>
      </c>
      <c r="I29" s="77">
        <v>100.655</v>
      </c>
      <c r="J29" s="77">
        <v>149.84</v>
      </c>
      <c r="K29" s="77">
        <v>170.09700000000001</v>
      </c>
      <c r="L29" s="77">
        <v>109.248</v>
      </c>
      <c r="M29" s="77">
        <v>90.766000000000005</v>
      </c>
      <c r="N29" s="77">
        <v>83.156999999999996</v>
      </c>
      <c r="O29" s="77">
        <v>91.106999999999999</v>
      </c>
      <c r="P29" s="77">
        <v>70.617000000000004</v>
      </c>
      <c r="Q29" s="77">
        <v>50.517000000000003</v>
      </c>
      <c r="R29" s="77">
        <v>65.046000000000006</v>
      </c>
      <c r="S29" s="77">
        <v>70.289000000000001</v>
      </c>
      <c r="T29" s="77">
        <v>54.546999999999997</v>
      </c>
      <c r="U29" s="77">
        <v>56.331000000000003</v>
      </c>
      <c r="V29" s="77">
        <v>15.455</v>
      </c>
      <c r="W29" s="77">
        <v>43.127000000000002</v>
      </c>
      <c r="X29" s="77">
        <v>81.891000000000005</v>
      </c>
      <c r="Y29" s="77">
        <v>21.146000000000001</v>
      </c>
      <c r="Z29" s="78"/>
      <c r="AA29" s="79">
        <f>SUM(B29:Z29)</f>
        <v>1522.4639999999999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27.943999999999999</v>
      </c>
      <c r="C31" s="62">
        <f t="shared" si="4"/>
        <v>27.684000000000001</v>
      </c>
      <c r="D31" s="62">
        <f t="shared" si="4"/>
        <v>18.247</v>
      </c>
      <c r="E31" s="62">
        <f t="shared" si="4"/>
        <v>30.106000000000002</v>
      </c>
      <c r="F31" s="62">
        <f t="shared" si="4"/>
        <v>21.812999999999999</v>
      </c>
      <c r="G31" s="62">
        <f t="shared" si="4"/>
        <v>16.956</v>
      </c>
      <c r="H31" s="62">
        <f t="shared" si="4"/>
        <v>55.878</v>
      </c>
      <c r="I31" s="62">
        <f t="shared" si="4"/>
        <v>100.655</v>
      </c>
      <c r="J31" s="62">
        <f t="shared" si="4"/>
        <v>149.84</v>
      </c>
      <c r="K31" s="62">
        <f t="shared" si="4"/>
        <v>170.09700000000001</v>
      </c>
      <c r="L31" s="62">
        <f t="shared" si="4"/>
        <v>109.248</v>
      </c>
      <c r="M31" s="62">
        <f t="shared" si="4"/>
        <v>90.766000000000005</v>
      </c>
      <c r="N31" s="62">
        <f t="shared" si="4"/>
        <v>83.156999999999996</v>
      </c>
      <c r="O31" s="62">
        <f t="shared" si="4"/>
        <v>91.106999999999999</v>
      </c>
      <c r="P31" s="62">
        <f t="shared" si="4"/>
        <v>70.617000000000004</v>
      </c>
      <c r="Q31" s="62">
        <f t="shared" si="4"/>
        <v>50.517000000000003</v>
      </c>
      <c r="R31" s="62">
        <f t="shared" si="4"/>
        <v>65.046000000000006</v>
      </c>
      <c r="S31" s="62">
        <f t="shared" si="4"/>
        <v>70.289000000000001</v>
      </c>
      <c r="T31" s="62">
        <f t="shared" si="4"/>
        <v>54.546999999999997</v>
      </c>
      <c r="U31" s="62">
        <f t="shared" si="4"/>
        <v>56.331000000000003</v>
      </c>
      <c r="V31" s="62">
        <f t="shared" si="4"/>
        <v>15.455</v>
      </c>
      <c r="W31" s="62">
        <f t="shared" si="4"/>
        <v>43.127000000000002</v>
      </c>
      <c r="X31" s="62">
        <f t="shared" si="4"/>
        <v>81.891000000000005</v>
      </c>
      <c r="Y31" s="62">
        <f t="shared" si="4"/>
        <v>21.146000000000001</v>
      </c>
      <c r="Z31" s="63">
        <f t="shared" si="4"/>
        <v>0</v>
      </c>
      <c r="AA31" s="64">
        <f t="shared" si="4"/>
        <v>1522.4639999999999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27.944000000000003</v>
      </c>
      <c r="C51" s="88">
        <f t="shared" si="10"/>
        <v>27.684000000000001</v>
      </c>
      <c r="D51" s="88">
        <f t="shared" si="10"/>
        <v>18.247</v>
      </c>
      <c r="E51" s="88">
        <f t="shared" si="10"/>
        <v>30.106000000000002</v>
      </c>
      <c r="F51" s="88">
        <f t="shared" si="10"/>
        <v>21.813000000000002</v>
      </c>
      <c r="G51" s="88">
        <f t="shared" si="10"/>
        <v>16.956</v>
      </c>
      <c r="H51" s="88">
        <f t="shared" si="10"/>
        <v>55.877999999999993</v>
      </c>
      <c r="I51" s="88">
        <f t="shared" si="10"/>
        <v>100.655</v>
      </c>
      <c r="J51" s="88">
        <f t="shared" si="10"/>
        <v>149.84</v>
      </c>
      <c r="K51" s="88">
        <f t="shared" si="10"/>
        <v>170.09700000000001</v>
      </c>
      <c r="L51" s="88">
        <f t="shared" si="10"/>
        <v>109.248</v>
      </c>
      <c r="M51" s="88">
        <f t="shared" si="10"/>
        <v>90.766000000000005</v>
      </c>
      <c r="N51" s="88">
        <f t="shared" si="10"/>
        <v>83.156999999999996</v>
      </c>
      <c r="O51" s="88">
        <f t="shared" si="10"/>
        <v>91.106999999999985</v>
      </c>
      <c r="P51" s="88">
        <f t="shared" si="10"/>
        <v>70.617000000000004</v>
      </c>
      <c r="Q51" s="88">
        <f t="shared" si="10"/>
        <v>50.516999999999996</v>
      </c>
      <c r="R51" s="88">
        <f t="shared" si="10"/>
        <v>65.045999999999992</v>
      </c>
      <c r="S51" s="88">
        <f t="shared" si="10"/>
        <v>70.289000000000001</v>
      </c>
      <c r="T51" s="88">
        <f t="shared" si="10"/>
        <v>54.547000000000004</v>
      </c>
      <c r="U51" s="88">
        <f t="shared" si="10"/>
        <v>56.331000000000003</v>
      </c>
      <c r="V51" s="88">
        <f t="shared" si="10"/>
        <v>15.455</v>
      </c>
      <c r="W51" s="88">
        <f t="shared" si="10"/>
        <v>43.126999999999995</v>
      </c>
      <c r="X51" s="88">
        <f t="shared" si="10"/>
        <v>81.891000000000005</v>
      </c>
      <c r="Y51" s="88">
        <f t="shared" si="10"/>
        <v>21.145999999999997</v>
      </c>
      <c r="Z51" s="89">
        <f t="shared" si="10"/>
        <v>0</v>
      </c>
      <c r="AA51" s="104">
        <f>SUM(B51:Z51)</f>
        <v>1522.4639999999999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</v>
      </c>
      <c r="C7" s="117">
        <v>101</v>
      </c>
      <c r="D7" s="117">
        <v>88.05</v>
      </c>
      <c r="E7" s="117">
        <v>85.53</v>
      </c>
      <c r="F7" s="117">
        <v>85.87</v>
      </c>
      <c r="G7" s="117">
        <v>93.25</v>
      </c>
      <c r="H7" s="117">
        <v>119.72</v>
      </c>
      <c r="I7" s="117">
        <v>137.27000000000001</v>
      </c>
      <c r="J7" s="117">
        <v>104.43</v>
      </c>
      <c r="K7" s="117">
        <v>123.01</v>
      </c>
      <c r="L7" s="117">
        <v>109.81</v>
      </c>
      <c r="M7" s="117">
        <v>109.8</v>
      </c>
      <c r="N7" s="117">
        <v>114.43</v>
      </c>
      <c r="O7" s="117">
        <v>109.81</v>
      </c>
      <c r="P7" s="117">
        <v>124.17</v>
      </c>
      <c r="Q7" s="117">
        <v>138.84</v>
      </c>
      <c r="R7" s="117">
        <v>228.66</v>
      </c>
      <c r="S7" s="117">
        <v>186.46</v>
      </c>
      <c r="T7" s="117">
        <v>159.63999999999999</v>
      </c>
      <c r="U7" s="117">
        <v>159.93</v>
      </c>
      <c r="V7" s="117">
        <v>130</v>
      </c>
      <c r="W7" s="117">
        <v>121</v>
      </c>
      <c r="X7" s="117">
        <v>85</v>
      </c>
      <c r="Y7" s="117">
        <v>76.569999999999993</v>
      </c>
      <c r="Z7" s="118"/>
      <c r="AA7" s="119">
        <f>IF(SUM(B7:Z7)&lt;&gt;0,AVERAGEIF(B7:Z7,"&lt;&gt;"""),"")</f>
        <v>120.55208333333333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2023-11-26T14:16:36Z</dcterms:created>
  <dcterms:modified xsi:type="dcterms:W3CDTF">2023-11-26T14:16:37Z</dcterms:modified>
</cp:coreProperties>
</file>