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<sst xmlns="http://schemas.openxmlformats.org/spreadsheetml/2006/main" count="117" uniqueCount="53">
  <si>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25/11/2023 16:17:06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</si>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</sst>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E04-445D-BEDF-D73853586B5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E04-445D-BEDF-D73853586B5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20.137</c:v>
                </c:pt>
                <c:pt idx="17">
                  <c:v>46.448999999999998</c:v>
                </c:pt>
                <c:pt idx="18">
                  <c:v>28.021000000000001</c:v>
                </c:pt>
                <c:pt idx="19">
                  <c:v>51.677</c:v>
                </c:pt>
                <c:pt idx="20">
                  <c:v>37.808999999999997</c:v>
                </c:pt>
                <c:pt idx="21">
                  <c:v>113.637</c:v>
                </c:pt>
                <c:pt idx="22">
                  <c:v>80.254999999999995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04-445D-BEDF-D73853586B5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04-445D-BEDF-D73853586B5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11.344000000000001</c:v>
                </c:pt>
                <c:pt idx="1">
                  <c:v>49.943999999999996</c:v>
                </c:pt>
                <c:pt idx="2">
                  <c:v>45.48</c:v>
                </c:pt>
                <c:pt idx="3">
                  <c:v>39.06</c:v>
                </c:pt>
                <c:pt idx="4">
                  <c:v>39.94</c:v>
                </c:pt>
                <c:pt idx="5">
                  <c:v>41.96</c:v>
                </c:pt>
                <c:pt idx="6">
                  <c:v>39.800000000000004</c:v>
                </c:pt>
                <c:pt idx="7">
                  <c:v>36.598000000000006</c:v>
                </c:pt>
                <c:pt idx="8">
                  <c:v>25.573</c:v>
                </c:pt>
                <c:pt idx="9">
                  <c:v>30.399999999999995</c:v>
                </c:pt>
                <c:pt idx="10">
                  <c:v>21</c:v>
                </c:pt>
                <c:pt idx="11">
                  <c:v>15</c:v>
                </c:pt>
                <c:pt idx="12">
                  <c:v>22.603000000000002</c:v>
                </c:pt>
                <c:pt idx="13">
                  <c:v>29.520999999999997</c:v>
                </c:pt>
                <c:pt idx="14">
                  <c:v>28.41</c:v>
                </c:pt>
                <c:pt idx="15">
                  <c:v>44.175999999999995</c:v>
                </c:pt>
                <c:pt idx="16">
                  <c:v>2.1080000000000001</c:v>
                </c:pt>
                <c:pt idx="17">
                  <c:v>9.2219999999999995</c:v>
                </c:pt>
                <c:pt idx="18">
                  <c:v>1.2350000000000001</c:v>
                </c:pt>
                <c:pt idx="19">
                  <c:v>20.646999999999998</c:v>
                </c:pt>
                <c:pt idx="20">
                  <c:v>31.641000000000002</c:v>
                </c:pt>
                <c:pt idx="21">
                  <c:v>21.957999999999998</c:v>
                </c:pt>
                <c:pt idx="22">
                  <c:v>21.513999999999999</c:v>
                </c:pt>
                <c:pt idx="23">
                  <c:v>12.98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04-445D-BEDF-D73853586B5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E04-445D-BEDF-D73853586B5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E04-445D-BEDF-D73853586B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12.273</c:v>
                </c:pt>
                <c:pt idx="1">
                  <c:v>49.944000000000003</c:v>
                </c:pt>
                <c:pt idx="2">
                  <c:v>45.644999999999996</c:v>
                </c:pt>
                <c:pt idx="3">
                  <c:v>39.06</c:v>
                </c:pt>
                <c:pt idx="4">
                  <c:v>39.94</c:v>
                </c:pt>
                <c:pt idx="5">
                  <c:v>41.96</c:v>
                </c:pt>
                <c:pt idx="6">
                  <c:v>40.265999999999998</c:v>
                </c:pt>
                <c:pt idx="7">
                  <c:v>46.621000000000002</c:v>
                </c:pt>
                <c:pt idx="8">
                  <c:v>31.751999999999995</c:v>
                </c:pt>
                <c:pt idx="9">
                  <c:v>36.350999999999999</c:v>
                </c:pt>
                <c:pt idx="10">
                  <c:v>28.541</c:v>
                </c:pt>
                <c:pt idx="11">
                  <c:v>22.547999999999998</c:v>
                </c:pt>
                <c:pt idx="12">
                  <c:v>30.152999999999999</c:v>
                </c:pt>
                <c:pt idx="13">
                  <c:v>33.006</c:v>
                </c:pt>
                <c:pt idx="14">
                  <c:v>64.539999999999992</c:v>
                </c:pt>
                <c:pt idx="15">
                  <c:v>68.025999999999996</c:v>
                </c:pt>
                <c:pt idx="16">
                  <c:v>71.542000000000002</c:v>
                </c:pt>
                <c:pt idx="17">
                  <c:v>60.261000000000003</c:v>
                </c:pt>
                <c:pt idx="18">
                  <c:v>59.212000000000003</c:v>
                </c:pt>
                <c:pt idx="19">
                  <c:v>74.012</c:v>
                </c:pt>
                <c:pt idx="20">
                  <c:v>73.988</c:v>
                </c:pt>
                <c:pt idx="21">
                  <c:v>139.16</c:v>
                </c:pt>
                <c:pt idx="22">
                  <c:v>106.398</c:v>
                </c:pt>
                <c:pt idx="23">
                  <c:v>39.686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E04-445D-BEDF-D73853586B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110.54</c:v>
                </c:pt>
                <c:pt idx="1">
                  <c:v>58.28</c:v>
                </c:pt>
                <c:pt idx="2">
                  <c:v>49.46</c:v>
                </c:pt>
                <c:pt idx="3">
                  <c:v>43.59</c:v>
                </c:pt>
                <c:pt idx="4">
                  <c:v>52.59</c:v>
                </c:pt>
                <c:pt idx="5">
                  <c:v>57.11</c:v>
                </c:pt>
                <c:pt idx="6">
                  <c:v>38.03</c:v>
                </c:pt>
                <c:pt idx="7">
                  <c:v>97.88</c:v>
                </c:pt>
                <c:pt idx="8">
                  <c:v>89.08</c:v>
                </c:pt>
                <c:pt idx="9">
                  <c:v>86.03</c:v>
                </c:pt>
                <c:pt idx="10">
                  <c:v>41.93</c:v>
                </c:pt>
                <c:pt idx="11">
                  <c:v>41.86</c:v>
                </c:pt>
                <c:pt idx="12">
                  <c:v>60.2</c:v>
                </c:pt>
                <c:pt idx="13">
                  <c:v>96.24</c:v>
                </c:pt>
                <c:pt idx="14">
                  <c:v>111.63</c:v>
                </c:pt>
                <c:pt idx="15">
                  <c:v>117.49</c:v>
                </c:pt>
                <c:pt idx="16">
                  <c:v>93.97</c:v>
                </c:pt>
                <c:pt idx="17">
                  <c:v>124.04</c:v>
                </c:pt>
                <c:pt idx="18">
                  <c:v>120.65</c:v>
                </c:pt>
                <c:pt idx="19">
                  <c:v>125.47</c:v>
                </c:pt>
                <c:pt idx="20">
                  <c:v>122.32</c:v>
                </c:pt>
                <c:pt idx="21">
                  <c:v>120</c:v>
                </c:pt>
                <c:pt idx="22">
                  <c:v>116.17</c:v>
                </c:pt>
                <c:pt idx="23">
                  <c:v>96.14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E04-445D-BEDF-D73853586B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12.273000000000001</v>
      </c>
      <c r="C4" s="18">
        <v>49.943999999999996</v>
      </c>
      <c r="D4" s="18">
        <v>45.644999999999996</v>
      </c>
      <c r="E4" s="18">
        <v>39.06</v>
      </c>
      <c r="F4" s="18">
        <v>39.94</v>
      </c>
      <c r="G4" s="18">
        <v>41.96</v>
      </c>
      <c r="H4" s="18">
        <v>40.266000000000005</v>
      </c>
      <c r="I4" s="18">
        <v>46.621000000000002</v>
      </c>
      <c r="J4" s="18">
        <v>31.751999999999999</v>
      </c>
      <c r="K4" s="18">
        <v>36.350999999999999</v>
      </c>
      <c r="L4" s="18">
        <v>28.540999999999997</v>
      </c>
      <c r="M4" s="18">
        <v>22.547999999999998</v>
      </c>
      <c r="N4" s="18">
        <v>30.152999999999999</v>
      </c>
      <c r="O4" s="18">
        <v>33.006</v>
      </c>
      <c r="P4" s="18">
        <v>64.540000000000006</v>
      </c>
      <c r="Q4" s="18">
        <v>68.025999999999996</v>
      </c>
      <c r="R4" s="18">
        <v>71.541999999999987</v>
      </c>
      <c r="S4" s="18">
        <v>60.260999999999996</v>
      </c>
      <c r="T4" s="18">
        <v>59.212000000000003</v>
      </c>
      <c r="U4" s="18">
        <v>74.012</v>
      </c>
      <c r="V4" s="18">
        <v>73.988</v>
      </c>
      <c r="W4" s="18">
        <v>139.16</v>
      </c>
      <c r="X4" s="18">
        <v>106.398</v>
      </c>
      <c r="Y4" s="18">
        <v>39.686</v>
      </c>
      <c r="Z4" s="19"/>
      <c r="AA4" s="20">
        <f>SUM(B4:Z4)</f>
        <v>1254.885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110.54</v>
      </c>
      <c r="C7" s="28">
        <v>58.28</v>
      </c>
      <c r="D7" s="28">
        <v>49.46</v>
      </c>
      <c r="E7" s="28">
        <v>43.59</v>
      </c>
      <c r="F7" s="28">
        <v>52.59</v>
      </c>
      <c r="G7" s="28">
        <v>57.11</v>
      </c>
      <c r="H7" s="28">
        <v>38.03</v>
      </c>
      <c r="I7" s="28">
        <v>97.88</v>
      </c>
      <c r="J7" s="28">
        <v>89.08</v>
      </c>
      <c r="K7" s="28">
        <v>86.03</v>
      </c>
      <c r="L7" s="28">
        <v>41.93</v>
      </c>
      <c r="M7" s="28">
        <v>41.86</v>
      </c>
      <c r="N7" s="28">
        <v>60.2</v>
      </c>
      <c r="O7" s="28">
        <v>96.24</v>
      </c>
      <c r="P7" s="28">
        <v>111.63</v>
      </c>
      <c r="Q7" s="28">
        <v>117.49</v>
      </c>
      <c r="R7" s="28">
        <v>93.97</v>
      </c>
      <c r="S7" s="28">
        <v>124.04</v>
      </c>
      <c r="T7" s="28">
        <v>120.65</v>
      </c>
      <c r="U7" s="28">
        <v>125.47</v>
      </c>
      <c r="V7" s="28">
        <v>122.32</v>
      </c>
      <c r="W7" s="28">
        <v>120</v>
      </c>
      <c r="X7" s="28">
        <v>116.17</v>
      </c>
      <c r="Y7" s="28">
        <v>96.14</v>
      </c>
      <c r="Z7" s="29"/>
      <c r="AA7" s="30">
        <f>IF(SUM(B7:Z7)&lt;&gt;0,AVERAGEIF(B7:Z7,"&lt;&gt;"""),"")</f>
        <v>86.279166666666683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20.137</v>
      </c>
      <c r="R12" s="52"/>
      <c r="S12" s="52">
        <v>46.448999999999998</v>
      </c>
      <c r="T12" s="52">
        <v>28.021000000000001</v>
      </c>
      <c r="U12" s="52">
        <v>51.677</v>
      </c>
      <c r="V12" s="52">
        <v>37.808999999999997</v>
      </c>
      <c r="W12" s="52">
        <v>113.637</v>
      </c>
      <c r="X12" s="52">
        <v>80.254999999999995</v>
      </c>
      <c r="Y12" s="52"/>
      <c r="Z12" s="53"/>
      <c r="AA12" s="54">
        <f t="shared" si="0"/>
        <v>377.98500000000001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11.344000000000001</v>
      </c>
      <c r="C14" s="57">
        <v>49.943999999999996</v>
      </c>
      <c r="D14" s="57">
        <v>45.48</v>
      </c>
      <c r="E14" s="57">
        <v>39.06</v>
      </c>
      <c r="F14" s="57">
        <v>39.94</v>
      </c>
      <c r="G14" s="57">
        <v>41.96</v>
      </c>
      <c r="H14" s="57">
        <v>39.800000000000004</v>
      </c>
      <c r="I14" s="57">
        <v>36.598000000000006</v>
      </c>
      <c r="J14" s="57">
        <v>25.573</v>
      </c>
      <c r="K14" s="57">
        <v>30.399999999999995</v>
      </c>
      <c r="L14" s="57">
        <v>21</v>
      </c>
      <c r="M14" s="57">
        <v>15</v>
      </c>
      <c r="N14" s="57">
        <v>22.603000000000002</v>
      </c>
      <c r="O14" s="57">
        <v>29.520999999999997</v>
      </c>
      <c r="P14" s="57">
        <v>28.41</v>
      </c>
      <c r="Q14" s="57">
        <v>44.175999999999995</v>
      </c>
      <c r="R14" s="57">
        <v>2.1080000000000001</v>
      </c>
      <c r="S14" s="57">
        <v>9.2219999999999995</v>
      </c>
      <c r="T14" s="57">
        <v>1.2350000000000001</v>
      </c>
      <c r="U14" s="57">
        <v>20.646999999999998</v>
      </c>
      <c r="V14" s="57">
        <v>31.641000000000002</v>
      </c>
      <c r="W14" s="57">
        <v>21.957999999999998</v>
      </c>
      <c r="X14" s="57">
        <v>21.513999999999999</v>
      </c>
      <c r="Y14" s="57">
        <v>12.98</v>
      </c>
      <c r="Z14" s="58"/>
      <c r="AA14" s="59">
        <f t="shared" si="0"/>
        <v>642.11400000000003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11.344000000000001</v>
      </c>
      <c r="C16" s="62">
        <f t="shared" ref="C16:Z16" si="1">IF(LEN(C$2)&gt;0,SUM(C10:C15),"")</f>
        <v>49.943999999999996</v>
      </c>
      <c r="D16" s="62">
        <f t="shared" si="1"/>
        <v>45.48</v>
      </c>
      <c r="E16" s="62">
        <f t="shared" si="1"/>
        <v>39.06</v>
      </c>
      <c r="F16" s="62">
        <f t="shared" si="1"/>
        <v>39.94</v>
      </c>
      <c r="G16" s="62">
        <f t="shared" si="1"/>
        <v>41.96</v>
      </c>
      <c r="H16" s="62">
        <f t="shared" si="1"/>
        <v>39.800000000000004</v>
      </c>
      <c r="I16" s="62">
        <f t="shared" si="1"/>
        <v>36.598000000000006</v>
      </c>
      <c r="J16" s="62">
        <f t="shared" si="1"/>
        <v>25.573</v>
      </c>
      <c r="K16" s="62">
        <f t="shared" si="1"/>
        <v>30.399999999999995</v>
      </c>
      <c r="L16" s="62">
        <f t="shared" si="1"/>
        <v>21</v>
      </c>
      <c r="M16" s="62">
        <f t="shared" si="1"/>
        <v>15</v>
      </c>
      <c r="N16" s="62">
        <f t="shared" si="1"/>
        <v>22.603000000000002</v>
      </c>
      <c r="O16" s="62">
        <f t="shared" si="1"/>
        <v>29.520999999999997</v>
      </c>
      <c r="P16" s="62">
        <f t="shared" si="1"/>
        <v>28.41</v>
      </c>
      <c r="Q16" s="62">
        <f t="shared" si="1"/>
        <v>64.312999999999988</v>
      </c>
      <c r="R16" s="62">
        <f t="shared" si="1"/>
        <v>2.1080000000000001</v>
      </c>
      <c r="S16" s="62">
        <f t="shared" si="1"/>
        <v>55.670999999999999</v>
      </c>
      <c r="T16" s="62">
        <f t="shared" si="1"/>
        <v>29.256</v>
      </c>
      <c r="U16" s="62">
        <f t="shared" si="1"/>
        <v>72.323999999999998</v>
      </c>
      <c r="V16" s="62">
        <f t="shared" si="1"/>
        <v>69.45</v>
      </c>
      <c r="W16" s="62">
        <f t="shared" si="1"/>
        <v>135.595</v>
      </c>
      <c r="X16" s="62">
        <f t="shared" si="1"/>
        <v>101.76899999999999</v>
      </c>
      <c r="Y16" s="62">
        <f t="shared" si="1"/>
        <v>12.98</v>
      </c>
      <c r="Z16" s="63" t="str">
        <f t="shared" si="1"/>
        <v/>
      </c>
      <c r="AA16" s="64">
        <f>SUM(AA10:AA15)</f>
        <v>1020.099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68.119</v>
      </c>
      <c r="S19" s="72"/>
      <c r="T19" s="72">
        <v>28</v>
      </c>
      <c r="U19" s="72"/>
      <c r="V19" s="72"/>
      <c r="W19" s="72"/>
      <c r="X19" s="72"/>
      <c r="Y19" s="72"/>
      <c r="Z19" s="73"/>
      <c r="AA19" s="74">
        <f t="shared" ref="AA19:AA24" si="2">SUM(B19:Z19)</f>
        <v>96.119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0.61799999999999999</v>
      </c>
      <c r="J20" s="77">
        <v>5.4350000000000005</v>
      </c>
      <c r="K20" s="77">
        <v>5.282</v>
      </c>
      <c r="L20" s="77">
        <v>6.9429999999999996</v>
      </c>
      <c r="M20" s="77">
        <v>6.976</v>
      </c>
      <c r="N20" s="77">
        <v>6.9640000000000004</v>
      </c>
      <c r="O20" s="77">
        <v>3.4429999999999996</v>
      </c>
      <c r="P20" s="77">
        <v>33.697000000000003</v>
      </c>
      <c r="Q20" s="77">
        <v>3.7999999999999999E-2</v>
      </c>
      <c r="R20" s="77"/>
      <c r="S20" s="77"/>
      <c r="T20" s="77"/>
      <c r="U20" s="77">
        <v>0.67900000000000005</v>
      </c>
      <c r="V20" s="77"/>
      <c r="W20" s="77">
        <v>0.01</v>
      </c>
      <c r="X20" s="77"/>
      <c r="Y20" s="77">
        <v>25.465</v>
      </c>
      <c r="Z20" s="78"/>
      <c r="AA20" s="79">
        <f t="shared" si="2"/>
        <v>95.550000000000011</v>
      </c>
    </row>
    <row r="21" spans="1:27" ht="24.95" customHeight="1" x14ac:dyDescent="0.2">
      <c r="A21" s="75" t="s">
        <v>16</v>
      </c>
      <c r="B21" s="80">
        <v>0.92900000000000005</v>
      </c>
      <c r="C21" s="81"/>
      <c r="D21" s="81">
        <v>0.16500000000000001</v>
      </c>
      <c r="E21" s="81"/>
      <c r="F21" s="81"/>
      <c r="G21" s="81"/>
      <c r="H21" s="81">
        <v>0.46599999999999997</v>
      </c>
      <c r="I21" s="81">
        <v>9.4049999999999994</v>
      </c>
      <c r="J21" s="81">
        <v>0.74399999999999999</v>
      </c>
      <c r="K21" s="81">
        <v>0.66900000000000004</v>
      </c>
      <c r="L21" s="81">
        <v>0.59799999999999998</v>
      </c>
      <c r="M21" s="81">
        <v>0.57199999999999995</v>
      </c>
      <c r="N21" s="81">
        <v>0.58599999999999997</v>
      </c>
      <c r="O21" s="81">
        <v>4.2000000000000003E-2</v>
      </c>
      <c r="P21" s="81">
        <v>2.4329999999999998</v>
      </c>
      <c r="Q21" s="81">
        <v>3.6749999999999998</v>
      </c>
      <c r="R21" s="81">
        <v>1.3149999999999999</v>
      </c>
      <c r="S21" s="81">
        <v>4.59</v>
      </c>
      <c r="T21" s="81">
        <v>1.956</v>
      </c>
      <c r="U21" s="81">
        <v>1.0089999999999999</v>
      </c>
      <c r="V21" s="81">
        <v>4.5380000000000003</v>
      </c>
      <c r="W21" s="81">
        <v>3.5550000000000002</v>
      </c>
      <c r="X21" s="81">
        <v>4.6289999999999996</v>
      </c>
      <c r="Y21" s="81">
        <v>1.2410000000000001</v>
      </c>
      <c r="Z21" s="78"/>
      <c r="AA21" s="79">
        <f t="shared" si="2"/>
        <v>43.117000000000004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0.92900000000000005</v>
      </c>
      <c r="C25" s="88">
        <f t="shared" ref="C25:Z25" si="3">IF(LEN(C$2)&gt;0,SUM(C19:C24),"")</f>
        <v>0</v>
      </c>
      <c r="D25" s="88">
        <f t="shared" si="3"/>
        <v>0.16500000000000001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0.46599999999999997</v>
      </c>
      <c r="I25" s="88">
        <f t="shared" si="3"/>
        <v>10.023</v>
      </c>
      <c r="J25" s="88">
        <f t="shared" si="3"/>
        <v>6.1790000000000003</v>
      </c>
      <c r="K25" s="88">
        <f t="shared" si="3"/>
        <v>5.9510000000000005</v>
      </c>
      <c r="L25" s="88">
        <f t="shared" si="3"/>
        <v>7.5409999999999995</v>
      </c>
      <c r="M25" s="88">
        <f t="shared" si="3"/>
        <v>7.548</v>
      </c>
      <c r="N25" s="88">
        <f t="shared" si="3"/>
        <v>7.5500000000000007</v>
      </c>
      <c r="O25" s="88">
        <f t="shared" si="3"/>
        <v>3.4849999999999994</v>
      </c>
      <c r="P25" s="88">
        <f t="shared" si="3"/>
        <v>36.130000000000003</v>
      </c>
      <c r="Q25" s="88">
        <f t="shared" si="3"/>
        <v>3.7129999999999996</v>
      </c>
      <c r="R25" s="88">
        <f t="shared" si="3"/>
        <v>69.433999999999997</v>
      </c>
      <c r="S25" s="88">
        <f t="shared" si="3"/>
        <v>4.59</v>
      </c>
      <c r="T25" s="88">
        <f t="shared" si="3"/>
        <v>29.956</v>
      </c>
      <c r="U25" s="88">
        <f t="shared" si="3"/>
        <v>1.6879999999999999</v>
      </c>
      <c r="V25" s="88">
        <f t="shared" si="3"/>
        <v>4.5380000000000003</v>
      </c>
      <c r="W25" s="88">
        <f t="shared" si="3"/>
        <v>3.5649999999999999</v>
      </c>
      <c r="X25" s="88">
        <f t="shared" si="3"/>
        <v>4.6289999999999996</v>
      </c>
      <c r="Y25" s="88">
        <f t="shared" si="3"/>
        <v>26.706</v>
      </c>
      <c r="Z25" s="89" t="str">
        <f t="shared" si="3"/>
        <v/>
      </c>
      <c r="AA25" s="90">
        <f>SUM(AA19:AA24)</f>
        <v>234.786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12.273</v>
      </c>
      <c r="C29" s="77">
        <v>49.944000000000003</v>
      </c>
      <c r="D29" s="77">
        <v>45.645000000000003</v>
      </c>
      <c r="E29" s="77">
        <v>39.06</v>
      </c>
      <c r="F29" s="77">
        <v>39.94</v>
      </c>
      <c r="G29" s="77">
        <v>41.96</v>
      </c>
      <c r="H29" s="77">
        <v>40.265999999999998</v>
      </c>
      <c r="I29" s="77">
        <v>46.621000000000002</v>
      </c>
      <c r="J29" s="77">
        <v>31.751999999999999</v>
      </c>
      <c r="K29" s="77">
        <v>36.350999999999999</v>
      </c>
      <c r="L29" s="77">
        <v>28.541</v>
      </c>
      <c r="M29" s="77">
        <v>22.547999999999998</v>
      </c>
      <c r="N29" s="77">
        <v>30.152999999999999</v>
      </c>
      <c r="O29" s="77">
        <v>33.006</v>
      </c>
      <c r="P29" s="77">
        <v>64.540000000000006</v>
      </c>
      <c r="Q29" s="77">
        <v>68.025999999999996</v>
      </c>
      <c r="R29" s="77">
        <v>71.542000000000002</v>
      </c>
      <c r="S29" s="77">
        <v>60.261000000000003</v>
      </c>
      <c r="T29" s="77">
        <v>59.212000000000003</v>
      </c>
      <c r="U29" s="77">
        <v>74.012</v>
      </c>
      <c r="V29" s="77">
        <v>73.988</v>
      </c>
      <c r="W29" s="77">
        <v>139.16</v>
      </c>
      <c r="X29" s="77">
        <v>106.398</v>
      </c>
      <c r="Y29" s="77">
        <v>39.686</v>
      </c>
      <c r="Z29" s="78"/>
      <c r="AA29" s="79">
        <f>SUM(B29:Z29)</f>
        <v>1254.885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12.273</v>
      </c>
      <c r="C31" s="62">
        <f t="shared" ref="C31:Z31" si="4">IF(LEN(C$2)&gt;0,SUM(C28:C30),"")</f>
        <v>49.944000000000003</v>
      </c>
      <c r="D31" s="62">
        <f t="shared" si="4"/>
        <v>45.645000000000003</v>
      </c>
      <c r="E31" s="62">
        <f t="shared" si="4"/>
        <v>39.06</v>
      </c>
      <c r="F31" s="62">
        <f t="shared" si="4"/>
        <v>39.94</v>
      </c>
      <c r="G31" s="62">
        <f t="shared" si="4"/>
        <v>41.96</v>
      </c>
      <c r="H31" s="62">
        <f t="shared" si="4"/>
        <v>40.265999999999998</v>
      </c>
      <c r="I31" s="62">
        <f t="shared" si="4"/>
        <v>46.621000000000002</v>
      </c>
      <c r="J31" s="62">
        <f t="shared" si="4"/>
        <v>31.751999999999999</v>
      </c>
      <c r="K31" s="62">
        <f t="shared" si="4"/>
        <v>36.350999999999999</v>
      </c>
      <c r="L31" s="62">
        <f t="shared" si="4"/>
        <v>28.541</v>
      </c>
      <c r="M31" s="62">
        <f t="shared" si="4"/>
        <v>22.547999999999998</v>
      </c>
      <c r="N31" s="62">
        <f t="shared" si="4"/>
        <v>30.152999999999999</v>
      </c>
      <c r="O31" s="62">
        <f t="shared" si="4"/>
        <v>33.006</v>
      </c>
      <c r="P31" s="62">
        <f t="shared" si="4"/>
        <v>64.540000000000006</v>
      </c>
      <c r="Q31" s="62">
        <f t="shared" si="4"/>
        <v>68.025999999999996</v>
      </c>
      <c r="R31" s="62">
        <f t="shared" si="4"/>
        <v>71.542000000000002</v>
      </c>
      <c r="S31" s="62">
        <f t="shared" si="4"/>
        <v>60.261000000000003</v>
      </c>
      <c r="T31" s="62">
        <f t="shared" si="4"/>
        <v>59.212000000000003</v>
      </c>
      <c r="U31" s="62">
        <f t="shared" si="4"/>
        <v>74.012</v>
      </c>
      <c r="V31" s="62">
        <f t="shared" si="4"/>
        <v>73.988</v>
      </c>
      <c r="W31" s="62">
        <f t="shared" si="4"/>
        <v>139.16</v>
      </c>
      <c r="X31" s="62">
        <f t="shared" si="4"/>
        <v>106.398</v>
      </c>
      <c r="Y31" s="62">
        <f t="shared" si="4"/>
        <v>39.686</v>
      </c>
      <c r="Z31" s="63" t="str">
        <f t="shared" si="4"/>
        <v/>
      </c>
      <c r="AA31" s="64">
        <f>SUM(AA28:AA30)</f>
        <v>1254.885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12.273000000000001</v>
      </c>
      <c r="C51" s="88">
        <f t="shared" si="10"/>
        <v>49.943999999999996</v>
      </c>
      <c r="D51" s="88">
        <f t="shared" si="10"/>
        <v>45.644999999999996</v>
      </c>
      <c r="E51" s="88">
        <f t="shared" si="10"/>
        <v>39.06</v>
      </c>
      <c r="F51" s="88">
        <f t="shared" si="10"/>
        <v>39.94</v>
      </c>
      <c r="G51" s="88">
        <f t="shared" si="10"/>
        <v>41.96</v>
      </c>
      <c r="H51" s="88">
        <f t="shared" si="10"/>
        <v>40.266000000000005</v>
      </c>
      <c r="I51" s="88">
        <f t="shared" si="10"/>
        <v>46.621000000000009</v>
      </c>
      <c r="J51" s="88">
        <f t="shared" si="10"/>
        <v>31.752000000000002</v>
      </c>
      <c r="K51" s="88">
        <f t="shared" si="10"/>
        <v>36.350999999999999</v>
      </c>
      <c r="L51" s="88">
        <f t="shared" si="10"/>
        <v>28.541</v>
      </c>
      <c r="M51" s="88">
        <f t="shared" si="10"/>
        <v>22.548000000000002</v>
      </c>
      <c r="N51" s="88">
        <f t="shared" si="10"/>
        <v>30.153000000000002</v>
      </c>
      <c r="O51" s="88">
        <f t="shared" si="10"/>
        <v>33.006</v>
      </c>
      <c r="P51" s="88">
        <f t="shared" si="10"/>
        <v>64.540000000000006</v>
      </c>
      <c r="Q51" s="88">
        <f t="shared" si="10"/>
        <v>68.025999999999982</v>
      </c>
      <c r="R51" s="88">
        <f t="shared" si="10"/>
        <v>71.542000000000002</v>
      </c>
      <c r="S51" s="88">
        <f t="shared" si="10"/>
        <v>60.260999999999996</v>
      </c>
      <c r="T51" s="88">
        <f t="shared" si="10"/>
        <v>59.212000000000003</v>
      </c>
      <c r="U51" s="88">
        <f t="shared" si="10"/>
        <v>74.012</v>
      </c>
      <c r="V51" s="88">
        <f t="shared" si="10"/>
        <v>73.988</v>
      </c>
      <c r="W51" s="88">
        <f t="shared" si="10"/>
        <v>139.16</v>
      </c>
      <c r="X51" s="88">
        <f t="shared" si="10"/>
        <v>106.398</v>
      </c>
      <c r="Y51" s="88">
        <f t="shared" si="10"/>
        <v>39.686</v>
      </c>
      <c r="Z51" s="89" t="str">
        <f t="shared" si="10"/>
        <v/>
      </c>
      <c r="AA51" s="104">
        <f>SUM(B51:Z51)</f>
        <v>1254.885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12.273</v>
      </c>
      <c r="C4" s="18">
        <v>49.944000000000003</v>
      </c>
      <c r="D4" s="18">
        <v>45.644999999999996</v>
      </c>
      <c r="E4" s="18">
        <v>39.06</v>
      </c>
      <c r="F4" s="18">
        <v>39.94</v>
      </c>
      <c r="G4" s="18">
        <v>41.96</v>
      </c>
      <c r="H4" s="18">
        <v>40.265999999999998</v>
      </c>
      <c r="I4" s="18">
        <v>46.621000000000002</v>
      </c>
      <c r="J4" s="18">
        <v>31.751999999999995</v>
      </c>
      <c r="K4" s="18">
        <v>36.350999999999999</v>
      </c>
      <c r="L4" s="18">
        <v>28.541</v>
      </c>
      <c r="M4" s="18">
        <v>22.547999999999998</v>
      </c>
      <c r="N4" s="18">
        <v>30.152999999999999</v>
      </c>
      <c r="O4" s="18">
        <v>33.006</v>
      </c>
      <c r="P4" s="18">
        <v>64.539999999999992</v>
      </c>
      <c r="Q4" s="18">
        <v>68.025999999999996</v>
      </c>
      <c r="R4" s="18">
        <v>71.542000000000002</v>
      </c>
      <c r="S4" s="18">
        <v>60.261000000000003</v>
      </c>
      <c r="T4" s="18">
        <v>59.212000000000003</v>
      </c>
      <c r="U4" s="18">
        <v>74.012</v>
      </c>
      <c r="V4" s="18">
        <v>73.988</v>
      </c>
      <c r="W4" s="18">
        <v>139.16</v>
      </c>
      <c r="X4" s="18">
        <v>106.398</v>
      </c>
      <c r="Y4" s="18">
        <v>39.686</v>
      </c>
      <c r="Z4" s="19"/>
      <c r="AA4" s="20">
        <f>SUM(B4:Z4)</f>
        <v>1254.885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110.54</v>
      </c>
      <c r="C7" s="28">
        <v>58.28</v>
      </c>
      <c r="D7" s="28">
        <v>49.46</v>
      </c>
      <c r="E7" s="28">
        <v>43.59</v>
      </c>
      <c r="F7" s="28">
        <v>52.59</v>
      </c>
      <c r="G7" s="28">
        <v>57.11</v>
      </c>
      <c r="H7" s="28">
        <v>38.03</v>
      </c>
      <c r="I7" s="28">
        <v>97.88</v>
      </c>
      <c r="J7" s="28">
        <v>89.08</v>
      </c>
      <c r="K7" s="28">
        <v>86.03</v>
      </c>
      <c r="L7" s="28">
        <v>41.93</v>
      </c>
      <c r="M7" s="28">
        <v>41.86</v>
      </c>
      <c r="N7" s="28">
        <v>60.2</v>
      </c>
      <c r="O7" s="28">
        <v>96.24</v>
      </c>
      <c r="P7" s="28">
        <v>111.63</v>
      </c>
      <c r="Q7" s="28">
        <v>117.49</v>
      </c>
      <c r="R7" s="28">
        <v>93.97</v>
      </c>
      <c r="S7" s="28">
        <v>124.04</v>
      </c>
      <c r="T7" s="28">
        <v>120.65</v>
      </c>
      <c r="U7" s="28">
        <v>125.47</v>
      </c>
      <c r="V7" s="28">
        <v>122.32</v>
      </c>
      <c r="W7" s="28">
        <v>120</v>
      </c>
      <c r="X7" s="28">
        <v>116.17</v>
      </c>
      <c r="Y7" s="28">
        <v>96.14</v>
      </c>
      <c r="Z7" s="29"/>
      <c r="AA7" s="30">
        <f>IF(SUM(B7:Z7)&lt;&gt;0,AVERAGEIF(B7:Z7,"&lt;&gt;"""),"")</f>
        <v>86.279166666666683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1.147</v>
      </c>
      <c r="D14" s="57">
        <v>1</v>
      </c>
      <c r="E14" s="57">
        <v>6.0369999999999999</v>
      </c>
      <c r="F14" s="57">
        <v>1.2529999999999999</v>
      </c>
      <c r="G14" s="57">
        <v>0.20399999999999999</v>
      </c>
      <c r="H14" s="57">
        <v>6.4429999999999996</v>
      </c>
      <c r="I14" s="57"/>
      <c r="J14" s="57"/>
      <c r="K14" s="57"/>
      <c r="L14" s="57">
        <v>0.55200000000000005</v>
      </c>
      <c r="M14" s="57">
        <v>0.38</v>
      </c>
      <c r="N14" s="57">
        <v>0.49299999999999999</v>
      </c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17.509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1.147</v>
      </c>
      <c r="D16" s="62">
        <f t="shared" si="1"/>
        <v>1</v>
      </c>
      <c r="E16" s="62">
        <f t="shared" si="1"/>
        <v>6.0369999999999999</v>
      </c>
      <c r="F16" s="62">
        <f t="shared" si="1"/>
        <v>1.2529999999999999</v>
      </c>
      <c r="G16" s="62">
        <f t="shared" si="1"/>
        <v>0.20399999999999999</v>
      </c>
      <c r="H16" s="62">
        <f t="shared" si="1"/>
        <v>6.4429999999999996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0.55200000000000005</v>
      </c>
      <c r="M16" s="62">
        <f t="shared" si="1"/>
        <v>0.38</v>
      </c>
      <c r="N16" s="62">
        <f t="shared" si="1"/>
        <v>0.49299999999999999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17.509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2.5</v>
      </c>
      <c r="C19" s="72">
        <v>21.5</v>
      </c>
      <c r="D19" s="72">
        <v>21.5</v>
      </c>
      <c r="E19" s="72">
        <v>1.5</v>
      </c>
      <c r="F19" s="72">
        <v>1.5</v>
      </c>
      <c r="G19" s="72">
        <v>1.5</v>
      </c>
      <c r="H19" s="72">
        <v>1.5</v>
      </c>
      <c r="I19" s="72">
        <v>46.621000000000002</v>
      </c>
      <c r="J19" s="72">
        <v>1.5</v>
      </c>
      <c r="K19" s="72">
        <v>21.5</v>
      </c>
      <c r="L19" s="72">
        <v>1.5</v>
      </c>
      <c r="M19" s="72">
        <v>1.5</v>
      </c>
      <c r="N19" s="72">
        <v>1.5</v>
      </c>
      <c r="O19" s="72">
        <v>4.8</v>
      </c>
      <c r="P19" s="72"/>
      <c r="Q19" s="72"/>
      <c r="R19" s="72"/>
      <c r="S19" s="72"/>
      <c r="T19" s="72"/>
      <c r="U19" s="72"/>
      <c r="V19" s="72"/>
      <c r="W19" s="72">
        <v>75</v>
      </c>
      <c r="X19" s="72">
        <v>50</v>
      </c>
      <c r="Y19" s="72"/>
      <c r="Z19" s="73"/>
      <c r="AA19" s="74">
        <f t="shared" ref="AA19:AA24" si="2">SUM(B19:Z19)</f>
        <v>255.42100000000002</v>
      </c>
    </row>
    <row r="20" spans="1:27" ht="24.95" customHeight="1" x14ac:dyDescent="0.2">
      <c r="A20" s="75" t="s">
        <v>15</v>
      </c>
      <c r="B20" s="76">
        <v>5.0350000000000001</v>
      </c>
      <c r="C20" s="77">
        <v>1.6280000000000001</v>
      </c>
      <c r="D20" s="77">
        <v>0.85799999999999998</v>
      </c>
      <c r="E20" s="77">
        <v>2.6189999999999998</v>
      </c>
      <c r="F20" s="77">
        <v>2.4530000000000003</v>
      </c>
      <c r="G20" s="77">
        <v>2.8020000000000005</v>
      </c>
      <c r="H20" s="77">
        <v>3.9020000000000001</v>
      </c>
      <c r="I20" s="77"/>
      <c r="J20" s="77"/>
      <c r="K20" s="77">
        <v>1.3</v>
      </c>
      <c r="L20" s="77">
        <v>3.7919999999999998</v>
      </c>
      <c r="M20" s="77">
        <v>2.891</v>
      </c>
      <c r="N20" s="77">
        <v>1.915</v>
      </c>
      <c r="O20" s="77">
        <v>6.2680000000000007</v>
      </c>
      <c r="P20" s="77">
        <v>12.331</v>
      </c>
      <c r="Q20" s="77">
        <v>12.106999999999999</v>
      </c>
      <c r="R20" s="77">
        <v>10.688000000000001</v>
      </c>
      <c r="S20" s="77">
        <v>8.7240000000000002</v>
      </c>
      <c r="T20" s="77">
        <v>8.7439999999999998</v>
      </c>
      <c r="U20" s="77">
        <v>11.4</v>
      </c>
      <c r="V20" s="77">
        <v>15.318999999999999</v>
      </c>
      <c r="W20" s="77">
        <v>8.3239999999999998</v>
      </c>
      <c r="X20" s="77">
        <v>9.1750000000000007</v>
      </c>
      <c r="Y20" s="77">
        <v>7.6720000000000006</v>
      </c>
      <c r="Z20" s="78"/>
      <c r="AA20" s="79">
        <f t="shared" si="2"/>
        <v>139.947</v>
      </c>
    </row>
    <row r="21" spans="1:27" ht="24.95" customHeight="1" x14ac:dyDescent="0.2">
      <c r="A21" s="75" t="s">
        <v>16</v>
      </c>
      <c r="B21" s="80">
        <v>4.7380000000000004</v>
      </c>
      <c r="C21" s="81">
        <v>25.669</v>
      </c>
      <c r="D21" s="81">
        <v>22.286999999999999</v>
      </c>
      <c r="E21" s="81">
        <v>28.904</v>
      </c>
      <c r="F21" s="81">
        <v>34.734000000000002</v>
      </c>
      <c r="G21" s="81">
        <v>37.454000000000001</v>
      </c>
      <c r="H21" s="81">
        <v>28.420999999999999</v>
      </c>
      <c r="I21" s="81"/>
      <c r="J21" s="81">
        <v>30.251999999999995</v>
      </c>
      <c r="K21" s="81">
        <v>13.550999999999998</v>
      </c>
      <c r="L21" s="81">
        <v>22.696999999999999</v>
      </c>
      <c r="M21" s="81">
        <v>17.777000000000001</v>
      </c>
      <c r="N21" s="81">
        <v>26.245000000000001</v>
      </c>
      <c r="O21" s="81">
        <v>21.937999999999999</v>
      </c>
      <c r="P21" s="81">
        <v>52.208999999999996</v>
      </c>
      <c r="Q21" s="81">
        <v>55.919000000000004</v>
      </c>
      <c r="R21" s="81">
        <v>60.853999999999999</v>
      </c>
      <c r="S21" s="81">
        <v>51.537000000000006</v>
      </c>
      <c r="T21" s="81">
        <v>50.468000000000004</v>
      </c>
      <c r="U21" s="81">
        <v>62.612000000000009</v>
      </c>
      <c r="V21" s="81">
        <v>58.669000000000004</v>
      </c>
      <c r="W21" s="81">
        <v>55.836000000000006</v>
      </c>
      <c r="X21" s="81">
        <v>47.222999999999999</v>
      </c>
      <c r="Y21" s="81">
        <v>32.013999999999996</v>
      </c>
      <c r="Z21" s="78"/>
      <c r="AA21" s="79">
        <f t="shared" si="2"/>
        <v>842.00799999999981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12.273</v>
      </c>
      <c r="C25" s="88">
        <f t="shared" si="3"/>
        <v>48.796999999999997</v>
      </c>
      <c r="D25" s="88">
        <f t="shared" si="3"/>
        <v>44.644999999999996</v>
      </c>
      <c r="E25" s="88">
        <f t="shared" si="3"/>
        <v>33.022999999999996</v>
      </c>
      <c r="F25" s="88">
        <f t="shared" si="3"/>
        <v>38.687000000000005</v>
      </c>
      <c r="G25" s="88">
        <f t="shared" si="3"/>
        <v>41.756</v>
      </c>
      <c r="H25" s="88">
        <f t="shared" si="3"/>
        <v>33.823</v>
      </c>
      <c r="I25" s="88">
        <f t="shared" si="3"/>
        <v>46.621000000000002</v>
      </c>
      <c r="J25" s="88">
        <f t="shared" si="3"/>
        <v>31.751999999999995</v>
      </c>
      <c r="K25" s="88">
        <f t="shared" si="3"/>
        <v>36.350999999999999</v>
      </c>
      <c r="L25" s="88">
        <f t="shared" si="3"/>
        <v>27.988999999999997</v>
      </c>
      <c r="M25" s="88">
        <f t="shared" si="3"/>
        <v>22.167999999999999</v>
      </c>
      <c r="N25" s="88">
        <f t="shared" si="3"/>
        <v>29.66</v>
      </c>
      <c r="O25" s="88">
        <f t="shared" si="3"/>
        <v>33.006</v>
      </c>
      <c r="P25" s="88">
        <f t="shared" si="3"/>
        <v>64.539999999999992</v>
      </c>
      <c r="Q25" s="88">
        <f t="shared" si="3"/>
        <v>68.02600000000001</v>
      </c>
      <c r="R25" s="88">
        <f t="shared" si="3"/>
        <v>71.542000000000002</v>
      </c>
      <c r="S25" s="88">
        <f t="shared" si="3"/>
        <v>60.26100000000001</v>
      </c>
      <c r="T25" s="88">
        <f t="shared" si="3"/>
        <v>59.212000000000003</v>
      </c>
      <c r="U25" s="88">
        <f t="shared" si="3"/>
        <v>74.012000000000015</v>
      </c>
      <c r="V25" s="88">
        <f t="shared" si="3"/>
        <v>73.988</v>
      </c>
      <c r="W25" s="88">
        <f t="shared" si="3"/>
        <v>139.16</v>
      </c>
      <c r="X25" s="88">
        <f t="shared" si="3"/>
        <v>106.398</v>
      </c>
      <c r="Y25" s="88">
        <f t="shared" si="3"/>
        <v>39.685999999999993</v>
      </c>
      <c r="Z25" s="89">
        <f t="shared" si="3"/>
        <v>0</v>
      </c>
      <c r="AA25" s="90">
        <f t="shared" si="3"/>
        <v>1237.3759999999997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12.273</v>
      </c>
      <c r="C29" s="77">
        <v>49.944000000000003</v>
      </c>
      <c r="D29" s="77">
        <v>45.645000000000003</v>
      </c>
      <c r="E29" s="77">
        <v>39.06</v>
      </c>
      <c r="F29" s="77">
        <v>39.94</v>
      </c>
      <c r="G29" s="77">
        <v>41.96</v>
      </c>
      <c r="H29" s="77">
        <v>40.265999999999998</v>
      </c>
      <c r="I29" s="77">
        <v>46.621000000000002</v>
      </c>
      <c r="J29" s="77">
        <v>31.751999999999999</v>
      </c>
      <c r="K29" s="77">
        <v>36.350999999999999</v>
      </c>
      <c r="L29" s="77">
        <v>28.541</v>
      </c>
      <c r="M29" s="77">
        <v>22.547999999999998</v>
      </c>
      <c r="N29" s="77">
        <v>30.152999999999999</v>
      </c>
      <c r="O29" s="77">
        <v>33.006</v>
      </c>
      <c r="P29" s="77">
        <v>64.540000000000006</v>
      </c>
      <c r="Q29" s="77">
        <v>68.025999999999996</v>
      </c>
      <c r="R29" s="77">
        <v>71.542000000000002</v>
      </c>
      <c r="S29" s="77">
        <v>60.261000000000003</v>
      </c>
      <c r="T29" s="77">
        <v>59.212000000000003</v>
      </c>
      <c r="U29" s="77">
        <v>74.012</v>
      </c>
      <c r="V29" s="77">
        <v>73.988</v>
      </c>
      <c r="W29" s="77">
        <v>139.16</v>
      </c>
      <c r="X29" s="77">
        <v>106.398</v>
      </c>
      <c r="Y29" s="77">
        <v>39.686</v>
      </c>
      <c r="Z29" s="78"/>
      <c r="AA29" s="79">
        <f>SUM(B29:Z29)</f>
        <v>1254.885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12.273</v>
      </c>
      <c r="C31" s="62">
        <f t="shared" si="4"/>
        <v>49.944000000000003</v>
      </c>
      <c r="D31" s="62">
        <f t="shared" si="4"/>
        <v>45.645000000000003</v>
      </c>
      <c r="E31" s="62">
        <f t="shared" si="4"/>
        <v>39.06</v>
      </c>
      <c r="F31" s="62">
        <f t="shared" si="4"/>
        <v>39.94</v>
      </c>
      <c r="G31" s="62">
        <f t="shared" si="4"/>
        <v>41.96</v>
      </c>
      <c r="H31" s="62">
        <f t="shared" si="4"/>
        <v>40.265999999999998</v>
      </c>
      <c r="I31" s="62">
        <f t="shared" si="4"/>
        <v>46.621000000000002</v>
      </c>
      <c r="J31" s="62">
        <f t="shared" si="4"/>
        <v>31.751999999999999</v>
      </c>
      <c r="K31" s="62">
        <f t="shared" si="4"/>
        <v>36.350999999999999</v>
      </c>
      <c r="L31" s="62">
        <f t="shared" si="4"/>
        <v>28.541</v>
      </c>
      <c r="M31" s="62">
        <f t="shared" si="4"/>
        <v>22.547999999999998</v>
      </c>
      <c r="N31" s="62">
        <f t="shared" si="4"/>
        <v>30.152999999999999</v>
      </c>
      <c r="O31" s="62">
        <f t="shared" si="4"/>
        <v>33.006</v>
      </c>
      <c r="P31" s="62">
        <f t="shared" si="4"/>
        <v>64.540000000000006</v>
      </c>
      <c r="Q31" s="62">
        <f t="shared" si="4"/>
        <v>68.025999999999996</v>
      </c>
      <c r="R31" s="62">
        <f t="shared" si="4"/>
        <v>71.542000000000002</v>
      </c>
      <c r="S31" s="62">
        <f t="shared" si="4"/>
        <v>60.261000000000003</v>
      </c>
      <c r="T31" s="62">
        <f t="shared" si="4"/>
        <v>59.212000000000003</v>
      </c>
      <c r="U31" s="62">
        <f t="shared" si="4"/>
        <v>74.012</v>
      </c>
      <c r="V31" s="62">
        <f t="shared" si="4"/>
        <v>73.988</v>
      </c>
      <c r="W31" s="62">
        <f t="shared" si="4"/>
        <v>139.16</v>
      </c>
      <c r="X31" s="62">
        <f t="shared" si="4"/>
        <v>106.398</v>
      </c>
      <c r="Y31" s="62">
        <f t="shared" si="4"/>
        <v>39.686</v>
      </c>
      <c r="Z31" s="63">
        <f t="shared" si="4"/>
        <v>0</v>
      </c>
      <c r="AA31" s="64">
        <f t="shared" si="4"/>
        <v>1254.885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12.273</v>
      </c>
      <c r="C51" s="88">
        <f t="shared" si="10"/>
        <v>49.943999999999996</v>
      </c>
      <c r="D51" s="88">
        <f t="shared" si="10"/>
        <v>45.644999999999996</v>
      </c>
      <c r="E51" s="88">
        <f t="shared" si="10"/>
        <v>39.059999999999995</v>
      </c>
      <c r="F51" s="88">
        <f t="shared" si="10"/>
        <v>39.940000000000005</v>
      </c>
      <c r="G51" s="88">
        <f t="shared" si="10"/>
        <v>41.96</v>
      </c>
      <c r="H51" s="88">
        <f t="shared" si="10"/>
        <v>40.265999999999998</v>
      </c>
      <c r="I51" s="88">
        <f t="shared" si="10"/>
        <v>46.621000000000002</v>
      </c>
      <c r="J51" s="88">
        <f t="shared" si="10"/>
        <v>31.751999999999995</v>
      </c>
      <c r="K51" s="88">
        <f t="shared" si="10"/>
        <v>36.350999999999999</v>
      </c>
      <c r="L51" s="88">
        <f t="shared" si="10"/>
        <v>28.540999999999997</v>
      </c>
      <c r="M51" s="88">
        <f t="shared" si="10"/>
        <v>22.547999999999998</v>
      </c>
      <c r="N51" s="88">
        <f t="shared" si="10"/>
        <v>30.152999999999999</v>
      </c>
      <c r="O51" s="88">
        <f t="shared" si="10"/>
        <v>33.006</v>
      </c>
      <c r="P51" s="88">
        <f t="shared" si="10"/>
        <v>64.539999999999992</v>
      </c>
      <c r="Q51" s="88">
        <f t="shared" si="10"/>
        <v>68.02600000000001</v>
      </c>
      <c r="R51" s="88">
        <f t="shared" si="10"/>
        <v>71.542000000000002</v>
      </c>
      <c r="S51" s="88">
        <f t="shared" si="10"/>
        <v>60.26100000000001</v>
      </c>
      <c r="T51" s="88">
        <f t="shared" si="10"/>
        <v>59.212000000000003</v>
      </c>
      <c r="U51" s="88">
        <f t="shared" si="10"/>
        <v>74.012000000000015</v>
      </c>
      <c r="V51" s="88">
        <f t="shared" si="10"/>
        <v>73.988</v>
      </c>
      <c r="W51" s="88">
        <f t="shared" si="10"/>
        <v>139.16</v>
      </c>
      <c r="X51" s="88">
        <f t="shared" si="10"/>
        <v>106.398</v>
      </c>
      <c r="Y51" s="88">
        <f t="shared" si="10"/>
        <v>39.685999999999993</v>
      </c>
      <c r="Z51" s="89">
        <f t="shared" si="10"/>
        <v>0</v>
      </c>
      <c r="AA51" s="104">
        <f>SUM(B51:Z51)</f>
        <v>1254.885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110.54</v>
      </c>
      <c r="C7" s="117">
        <v>58.28</v>
      </c>
      <c r="D7" s="117">
        <v>49.46</v>
      </c>
      <c r="E7" s="117">
        <v>43.59</v>
      </c>
      <c r="F7" s="117">
        <v>52.59</v>
      </c>
      <c r="G7" s="117">
        <v>57.11</v>
      </c>
      <c r="H7" s="117">
        <v>38.03</v>
      </c>
      <c r="I7" s="117">
        <v>97.88</v>
      </c>
      <c r="J7" s="117">
        <v>89.08</v>
      </c>
      <c r="K7" s="117">
        <v>86.03</v>
      </c>
      <c r="L7" s="117">
        <v>41.93</v>
      </c>
      <c r="M7" s="117">
        <v>41.86</v>
      </c>
      <c r="N7" s="117">
        <v>60.2</v>
      </c>
      <c r="O7" s="117">
        <v>96.24</v>
      </c>
      <c r="P7" s="117">
        <v>111.63</v>
      </c>
      <c r="Q7" s="117">
        <v>117.49</v>
      </c>
      <c r="R7" s="117">
        <v>93.97</v>
      </c>
      <c r="S7" s="117">
        <v>124.04</v>
      </c>
      <c r="T7" s="117">
        <v>120.65</v>
      </c>
      <c r="U7" s="117">
        <v>125.47</v>
      </c>
      <c r="V7" s="117">
        <v>122.32</v>
      </c>
      <c r="W7" s="117">
        <v>120</v>
      </c>
      <c r="X7" s="117">
        <v>116.17</v>
      </c>
      <c r="Y7" s="117">
        <v>96.14</v>
      </c>
      <c r="Z7" s="118"/>
      <c r="AA7" s="119">
        <f>IF(SUM(B7:Z7)&lt;&gt;0,AVERAGEIF(B7:Z7,"&lt;&gt;"""),"")</f>
        <v>86.279166666666683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2023-11-25T14:17:06Z</dcterms:created>
  <dcterms:modified xsi:type="dcterms:W3CDTF">2023-11-25T14:17:08Z</dcterms:modified>
</cp:coreProperties>
</file>