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<sst xmlns="http://schemas.openxmlformats.org/spreadsheetml/2006/main" count="117" uniqueCount="53">
  <si>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24/11/2023 16:16:20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</si>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</sst>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D2B-48F5-A6EB-1E9F5E9E85F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D2B-48F5-A6EB-1E9F5E9E85F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14.319000000000001</c:v>
                </c:pt>
                <c:pt idx="15">
                  <c:v>14.808999999999999</c:v>
                </c:pt>
                <c:pt idx="17">
                  <c:v>23.475000000000001</c:v>
                </c:pt>
                <c:pt idx="18">
                  <c:v>29.381999999999998</c:v>
                </c:pt>
                <c:pt idx="19">
                  <c:v>55.43</c:v>
                </c:pt>
                <c:pt idx="20">
                  <c:v>60</c:v>
                </c:pt>
                <c:pt idx="21">
                  <c:v>60</c:v>
                </c:pt>
                <c:pt idx="22">
                  <c:v>60</c:v>
                </c:pt>
                <c:pt idx="23">
                  <c:v>5.3109999999999999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2B-48F5-A6EB-1E9F5E9E85F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2B-48F5-A6EB-1E9F5E9E85F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24.893999999999998</c:v>
                </c:pt>
                <c:pt idx="1">
                  <c:v>33.64</c:v>
                </c:pt>
                <c:pt idx="2">
                  <c:v>64.47</c:v>
                </c:pt>
                <c:pt idx="3">
                  <c:v>77.783000000000001</c:v>
                </c:pt>
                <c:pt idx="4">
                  <c:v>88.138000000000005</c:v>
                </c:pt>
                <c:pt idx="5">
                  <c:v>82.522999999999996</c:v>
                </c:pt>
                <c:pt idx="6">
                  <c:v>100.69</c:v>
                </c:pt>
                <c:pt idx="7">
                  <c:v>70.018000000000001</c:v>
                </c:pt>
                <c:pt idx="8">
                  <c:v>6.2969999999999997</c:v>
                </c:pt>
                <c:pt idx="9">
                  <c:v>3.7710000000000004</c:v>
                </c:pt>
                <c:pt idx="10">
                  <c:v>17.091999999999999</c:v>
                </c:pt>
                <c:pt idx="11">
                  <c:v>22.270999999999997</c:v>
                </c:pt>
                <c:pt idx="12">
                  <c:v>22.571000000000002</c:v>
                </c:pt>
                <c:pt idx="13">
                  <c:v>15.066000000000001</c:v>
                </c:pt>
                <c:pt idx="14">
                  <c:v>10.267000000000001</c:v>
                </c:pt>
                <c:pt idx="15">
                  <c:v>11.329000000000001</c:v>
                </c:pt>
                <c:pt idx="16">
                  <c:v>6.2570000000000006</c:v>
                </c:pt>
                <c:pt idx="17">
                  <c:v>14.344999999999999</c:v>
                </c:pt>
                <c:pt idx="18">
                  <c:v>4.0579999999999998</c:v>
                </c:pt>
                <c:pt idx="19">
                  <c:v>5.1690000000000005</c:v>
                </c:pt>
                <c:pt idx="20">
                  <c:v>4.7650000000000006</c:v>
                </c:pt>
                <c:pt idx="21">
                  <c:v>15.854000000000001</c:v>
                </c:pt>
                <c:pt idx="22">
                  <c:v>4.8730000000000002</c:v>
                </c:pt>
                <c:pt idx="23">
                  <c:v>5.0949999999999998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2B-48F5-A6EB-1E9F5E9E85F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D2B-48F5-A6EB-1E9F5E9E85F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D2B-48F5-A6EB-1E9F5E9E8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28.898</c:v>
                </c:pt>
                <c:pt idx="1">
                  <c:v>37.297000000000004</c:v>
                </c:pt>
                <c:pt idx="2">
                  <c:v>67.231000000000009</c:v>
                </c:pt>
                <c:pt idx="3">
                  <c:v>80.353000000000009</c:v>
                </c:pt>
                <c:pt idx="4">
                  <c:v>91.39</c:v>
                </c:pt>
                <c:pt idx="5">
                  <c:v>85.67</c:v>
                </c:pt>
                <c:pt idx="6">
                  <c:v>104.24300000000001</c:v>
                </c:pt>
                <c:pt idx="7">
                  <c:v>75.784999999999982</c:v>
                </c:pt>
                <c:pt idx="8">
                  <c:v>42.548999999999999</c:v>
                </c:pt>
                <c:pt idx="9">
                  <c:v>63.733000000000011</c:v>
                </c:pt>
                <c:pt idx="10">
                  <c:v>24.645</c:v>
                </c:pt>
                <c:pt idx="11">
                  <c:v>32.82</c:v>
                </c:pt>
                <c:pt idx="12">
                  <c:v>46.175000000000004</c:v>
                </c:pt>
                <c:pt idx="13">
                  <c:v>27.427999999999997</c:v>
                </c:pt>
                <c:pt idx="14">
                  <c:v>56.802</c:v>
                </c:pt>
                <c:pt idx="15">
                  <c:v>102.37199999999997</c:v>
                </c:pt>
                <c:pt idx="16">
                  <c:v>104.369</c:v>
                </c:pt>
                <c:pt idx="17">
                  <c:v>98.314999999999998</c:v>
                </c:pt>
                <c:pt idx="18">
                  <c:v>84.266000000000005</c:v>
                </c:pt>
                <c:pt idx="19">
                  <c:v>81.650999999999996</c:v>
                </c:pt>
                <c:pt idx="20">
                  <c:v>93.572000000000003</c:v>
                </c:pt>
                <c:pt idx="21">
                  <c:v>93.741</c:v>
                </c:pt>
                <c:pt idx="22">
                  <c:v>64.87299999999999</c:v>
                </c:pt>
                <c:pt idx="23">
                  <c:v>10.406000000000001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D2B-48F5-A6EB-1E9F5E9E8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78.87</c:v>
                </c:pt>
                <c:pt idx="1">
                  <c:v>72.3</c:v>
                </c:pt>
                <c:pt idx="2">
                  <c:v>65.86</c:v>
                </c:pt>
                <c:pt idx="3">
                  <c:v>64.45</c:v>
                </c:pt>
                <c:pt idx="4">
                  <c:v>62.99</c:v>
                </c:pt>
                <c:pt idx="5">
                  <c:v>66.77</c:v>
                </c:pt>
                <c:pt idx="6">
                  <c:v>74.010000000000005</c:v>
                </c:pt>
                <c:pt idx="7">
                  <c:v>86.58</c:v>
                </c:pt>
                <c:pt idx="8">
                  <c:v>93.45</c:v>
                </c:pt>
                <c:pt idx="9">
                  <c:v>106.68</c:v>
                </c:pt>
                <c:pt idx="10">
                  <c:v>88.67</c:v>
                </c:pt>
                <c:pt idx="11">
                  <c:v>86.56</c:v>
                </c:pt>
                <c:pt idx="12">
                  <c:v>95.84</c:v>
                </c:pt>
                <c:pt idx="13">
                  <c:v>94.35</c:v>
                </c:pt>
                <c:pt idx="14">
                  <c:v>107.21</c:v>
                </c:pt>
                <c:pt idx="15">
                  <c:v>117</c:v>
                </c:pt>
                <c:pt idx="16">
                  <c:v>114.17</c:v>
                </c:pt>
                <c:pt idx="17">
                  <c:v>120.64</c:v>
                </c:pt>
                <c:pt idx="18">
                  <c:v>124.52</c:v>
                </c:pt>
                <c:pt idx="19">
                  <c:v>143.19999999999999</c:v>
                </c:pt>
                <c:pt idx="20">
                  <c:v>152.01</c:v>
                </c:pt>
                <c:pt idx="21">
                  <c:v>144.86000000000001</c:v>
                </c:pt>
                <c:pt idx="22">
                  <c:v>134.96</c:v>
                </c:pt>
                <c:pt idx="23">
                  <c:v>114.74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D2B-48F5-A6EB-1E9F5E9E8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28.897999999999996</v>
      </c>
      <c r="C4" s="18">
        <v>37.297000000000004</v>
      </c>
      <c r="D4" s="18">
        <v>67.230999999999995</v>
      </c>
      <c r="E4" s="18">
        <v>80.352999999999994</v>
      </c>
      <c r="F4" s="18">
        <v>91.39</v>
      </c>
      <c r="G4" s="18">
        <v>85.67</v>
      </c>
      <c r="H4" s="18">
        <v>104.24299999999999</v>
      </c>
      <c r="I4" s="18">
        <v>75.784999999999997</v>
      </c>
      <c r="J4" s="18">
        <v>42.548999999999999</v>
      </c>
      <c r="K4" s="18">
        <v>63.733000000000004</v>
      </c>
      <c r="L4" s="18">
        <v>24.644999999999996</v>
      </c>
      <c r="M4" s="18">
        <v>32.819999999999993</v>
      </c>
      <c r="N4" s="18">
        <v>46.174999999999997</v>
      </c>
      <c r="O4" s="18">
        <v>27.428000000000001</v>
      </c>
      <c r="P4" s="18">
        <v>56.802</v>
      </c>
      <c r="Q4" s="18">
        <v>102.372</v>
      </c>
      <c r="R4" s="18">
        <v>104.369</v>
      </c>
      <c r="S4" s="18">
        <v>98.314999999999998</v>
      </c>
      <c r="T4" s="18">
        <v>84.265999999999991</v>
      </c>
      <c r="U4" s="18">
        <v>81.650999999999982</v>
      </c>
      <c r="V4" s="18">
        <v>93.572000000000003</v>
      </c>
      <c r="W4" s="18">
        <v>93.740999999999985</v>
      </c>
      <c r="X4" s="18">
        <v>64.873000000000005</v>
      </c>
      <c r="Y4" s="18">
        <v>10.405999999999999</v>
      </c>
      <c r="Z4" s="19"/>
      <c r="AA4" s="20">
        <f>SUM(B4:Z4)</f>
        <v>1598.5839999999998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78.87</v>
      </c>
      <c r="C7" s="28">
        <v>72.3</v>
      </c>
      <c r="D7" s="28">
        <v>65.86</v>
      </c>
      <c r="E7" s="28">
        <v>64.45</v>
      </c>
      <c r="F7" s="28">
        <v>62.99</v>
      </c>
      <c r="G7" s="28">
        <v>66.77</v>
      </c>
      <c r="H7" s="28">
        <v>74.010000000000005</v>
      </c>
      <c r="I7" s="28">
        <v>86.58</v>
      </c>
      <c r="J7" s="28">
        <v>93.45</v>
      </c>
      <c r="K7" s="28">
        <v>106.68</v>
      </c>
      <c r="L7" s="28">
        <v>88.67</v>
      </c>
      <c r="M7" s="28">
        <v>86.56</v>
      </c>
      <c r="N7" s="28">
        <v>95.84</v>
      </c>
      <c r="O7" s="28">
        <v>94.35</v>
      </c>
      <c r="P7" s="28">
        <v>107.21</v>
      </c>
      <c r="Q7" s="28">
        <v>117</v>
      </c>
      <c r="R7" s="28">
        <v>114.17</v>
      </c>
      <c r="S7" s="28">
        <v>120.64</v>
      </c>
      <c r="T7" s="28">
        <v>124.52</v>
      </c>
      <c r="U7" s="28">
        <v>143.19999999999999</v>
      </c>
      <c r="V7" s="28">
        <v>152.01</v>
      </c>
      <c r="W7" s="28">
        <v>144.86000000000001</v>
      </c>
      <c r="X7" s="28">
        <v>134.96</v>
      </c>
      <c r="Y7" s="28">
        <v>114.74</v>
      </c>
      <c r="Z7" s="29"/>
      <c r="AA7" s="30">
        <f>IF(SUM(B7:Z7)&lt;&gt;0,AVERAGEIF(B7:Z7,"&lt;&gt;"""),"")</f>
        <v>100.44541666666667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14.319000000000001</v>
      </c>
      <c r="L12" s="52"/>
      <c r="M12" s="52"/>
      <c r="N12" s="52"/>
      <c r="O12" s="52"/>
      <c r="P12" s="52"/>
      <c r="Q12" s="52">
        <v>14.808999999999999</v>
      </c>
      <c r="R12" s="52"/>
      <c r="S12" s="52">
        <v>23.475000000000001</v>
      </c>
      <c r="T12" s="52">
        <v>29.381999999999998</v>
      </c>
      <c r="U12" s="52">
        <v>55.43</v>
      </c>
      <c r="V12" s="52">
        <v>60</v>
      </c>
      <c r="W12" s="52">
        <v>60</v>
      </c>
      <c r="X12" s="52">
        <v>60</v>
      </c>
      <c r="Y12" s="52">
        <v>5.3109999999999999</v>
      </c>
      <c r="Z12" s="53"/>
      <c r="AA12" s="54">
        <f t="shared" si="0"/>
        <v>322.72599999999994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24.893999999999998</v>
      </c>
      <c r="C14" s="57">
        <v>33.64</v>
      </c>
      <c r="D14" s="57">
        <v>64.47</v>
      </c>
      <c r="E14" s="57">
        <v>77.783000000000001</v>
      </c>
      <c r="F14" s="57">
        <v>88.138000000000005</v>
      </c>
      <c r="G14" s="57">
        <v>82.522999999999996</v>
      </c>
      <c r="H14" s="57">
        <v>100.69</v>
      </c>
      <c r="I14" s="57">
        <v>70.018000000000001</v>
      </c>
      <c r="J14" s="57">
        <v>6.2969999999999997</v>
      </c>
      <c r="K14" s="57">
        <v>3.7710000000000004</v>
      </c>
      <c r="L14" s="57">
        <v>17.091999999999999</v>
      </c>
      <c r="M14" s="57">
        <v>22.270999999999997</v>
      </c>
      <c r="N14" s="57">
        <v>22.571000000000002</v>
      </c>
      <c r="O14" s="57">
        <v>15.066000000000001</v>
      </c>
      <c r="P14" s="57">
        <v>10.267000000000001</v>
      </c>
      <c r="Q14" s="57">
        <v>11.329000000000001</v>
      </c>
      <c r="R14" s="57">
        <v>6.2570000000000006</v>
      </c>
      <c r="S14" s="57">
        <v>14.344999999999999</v>
      </c>
      <c r="T14" s="57">
        <v>4.0579999999999998</v>
      </c>
      <c r="U14" s="57">
        <v>5.1690000000000005</v>
      </c>
      <c r="V14" s="57">
        <v>4.7650000000000006</v>
      </c>
      <c r="W14" s="57">
        <v>15.854000000000001</v>
      </c>
      <c r="X14" s="57">
        <v>4.8730000000000002</v>
      </c>
      <c r="Y14" s="57">
        <v>5.0949999999999998</v>
      </c>
      <c r="Z14" s="58"/>
      <c r="AA14" s="59">
        <f t="shared" si="0"/>
        <v>711.23599999999999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24.893999999999998</v>
      </c>
      <c r="C16" s="62">
        <f t="shared" ref="C16:Z16" si="1">IF(LEN(C$2)&gt;0,SUM(C10:C15),"")</f>
        <v>33.64</v>
      </c>
      <c r="D16" s="62">
        <f t="shared" si="1"/>
        <v>64.47</v>
      </c>
      <c r="E16" s="62">
        <f t="shared" si="1"/>
        <v>77.783000000000001</v>
      </c>
      <c r="F16" s="62">
        <f t="shared" si="1"/>
        <v>88.138000000000005</v>
      </c>
      <c r="G16" s="62">
        <f t="shared" si="1"/>
        <v>82.522999999999996</v>
      </c>
      <c r="H16" s="62">
        <f t="shared" si="1"/>
        <v>100.69</v>
      </c>
      <c r="I16" s="62">
        <f t="shared" si="1"/>
        <v>70.018000000000001</v>
      </c>
      <c r="J16" s="62">
        <f t="shared" si="1"/>
        <v>6.2969999999999997</v>
      </c>
      <c r="K16" s="62">
        <f t="shared" si="1"/>
        <v>18.09</v>
      </c>
      <c r="L16" s="62">
        <f t="shared" si="1"/>
        <v>17.091999999999999</v>
      </c>
      <c r="M16" s="62">
        <f t="shared" si="1"/>
        <v>22.270999999999997</v>
      </c>
      <c r="N16" s="62">
        <f t="shared" si="1"/>
        <v>22.571000000000002</v>
      </c>
      <c r="O16" s="62">
        <f t="shared" si="1"/>
        <v>15.066000000000001</v>
      </c>
      <c r="P16" s="62">
        <f t="shared" si="1"/>
        <v>10.267000000000001</v>
      </c>
      <c r="Q16" s="62">
        <f t="shared" si="1"/>
        <v>26.137999999999998</v>
      </c>
      <c r="R16" s="62">
        <f t="shared" si="1"/>
        <v>6.2570000000000006</v>
      </c>
      <c r="S16" s="62">
        <f t="shared" si="1"/>
        <v>37.82</v>
      </c>
      <c r="T16" s="62">
        <f t="shared" si="1"/>
        <v>33.44</v>
      </c>
      <c r="U16" s="62">
        <f t="shared" si="1"/>
        <v>60.599000000000004</v>
      </c>
      <c r="V16" s="62">
        <f t="shared" si="1"/>
        <v>64.765000000000001</v>
      </c>
      <c r="W16" s="62">
        <f t="shared" si="1"/>
        <v>75.853999999999999</v>
      </c>
      <c r="X16" s="62">
        <f t="shared" si="1"/>
        <v>64.873000000000005</v>
      </c>
      <c r="Y16" s="62">
        <f t="shared" si="1"/>
        <v>10.405999999999999</v>
      </c>
      <c r="Z16" s="63" t="str">
        <f t="shared" si="1"/>
        <v/>
      </c>
      <c r="AA16" s="64">
        <f>SUM(AA10:AA15)</f>
        <v>1033.962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50</v>
      </c>
      <c r="R19" s="72">
        <v>95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145</v>
      </c>
    </row>
    <row r="20" spans="1:27" ht="25.15" customHeight="1" x14ac:dyDescent="0.2">
      <c r="A20" s="75" t="s">
        <v>15</v>
      </c>
      <c r="B20" s="76">
        <v>2.0019999999999998</v>
      </c>
      <c r="C20" s="77">
        <v>1.8280000000000001</v>
      </c>
      <c r="D20" s="77">
        <v>1.38</v>
      </c>
      <c r="E20" s="77">
        <v>1.2849999999999999</v>
      </c>
      <c r="F20" s="77">
        <v>1.3009999999999999</v>
      </c>
      <c r="G20" s="77">
        <v>1.2589999999999999</v>
      </c>
      <c r="H20" s="77">
        <v>1.4219999999999999</v>
      </c>
      <c r="I20" s="77">
        <v>2.7789999999999999</v>
      </c>
      <c r="J20" s="77">
        <v>34.880000000000003</v>
      </c>
      <c r="K20" s="77">
        <v>44.010999999999996</v>
      </c>
      <c r="L20" s="77">
        <v>5.6020000000000003</v>
      </c>
      <c r="M20" s="77">
        <v>5.64</v>
      </c>
      <c r="N20" s="77">
        <v>21.472000000000001</v>
      </c>
      <c r="O20" s="77">
        <v>11.14</v>
      </c>
      <c r="P20" s="77">
        <v>45.992000000000004</v>
      </c>
      <c r="Q20" s="77">
        <v>25.808</v>
      </c>
      <c r="R20" s="77">
        <v>1.8180000000000001</v>
      </c>
      <c r="S20" s="77">
        <v>58.606999999999999</v>
      </c>
      <c r="T20" s="77">
        <v>47.771999999999998</v>
      </c>
      <c r="U20" s="77">
        <v>13.837999999999999</v>
      </c>
      <c r="V20" s="77">
        <v>28.807000000000002</v>
      </c>
      <c r="W20" s="77">
        <v>17.887</v>
      </c>
      <c r="X20" s="77"/>
      <c r="Y20" s="77"/>
      <c r="Z20" s="78"/>
      <c r="AA20" s="79">
        <f t="shared" si="2"/>
        <v>376.53000000000003</v>
      </c>
    </row>
    <row r="21" spans="1:27" ht="25.15" customHeight="1" x14ac:dyDescent="0.2">
      <c r="A21" s="75" t="s">
        <v>16</v>
      </c>
      <c r="B21" s="80">
        <v>2.0019999999999998</v>
      </c>
      <c r="C21" s="81">
        <v>1.829</v>
      </c>
      <c r="D21" s="81">
        <v>1.381</v>
      </c>
      <c r="E21" s="81">
        <v>1.2849999999999999</v>
      </c>
      <c r="F21" s="81">
        <v>1.9510000000000001</v>
      </c>
      <c r="G21" s="81">
        <v>1.8879999999999999</v>
      </c>
      <c r="H21" s="81">
        <v>2.1309999999999998</v>
      </c>
      <c r="I21" s="81">
        <v>2.988</v>
      </c>
      <c r="J21" s="81">
        <v>1.3719999999999999</v>
      </c>
      <c r="K21" s="81">
        <v>1.6320000000000001</v>
      </c>
      <c r="L21" s="81">
        <v>1.9509999999999998</v>
      </c>
      <c r="M21" s="81">
        <v>4.9089999999999998</v>
      </c>
      <c r="N21" s="81">
        <v>2.1320000000000001</v>
      </c>
      <c r="O21" s="81">
        <v>1.222</v>
      </c>
      <c r="P21" s="81">
        <v>0.54300000000000004</v>
      </c>
      <c r="Q21" s="81">
        <v>0.42599999999999999</v>
      </c>
      <c r="R21" s="81">
        <v>1.294</v>
      </c>
      <c r="S21" s="81">
        <v>1.8879999999999999</v>
      </c>
      <c r="T21" s="81">
        <v>3.0540000000000003</v>
      </c>
      <c r="U21" s="81">
        <v>7.2140000000000004</v>
      </c>
      <c r="V21" s="81"/>
      <c r="W21" s="81"/>
      <c r="X21" s="81"/>
      <c r="Y21" s="81"/>
      <c r="Z21" s="78"/>
      <c r="AA21" s="79">
        <f t="shared" si="2"/>
        <v>43.091999999999999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4.0039999999999996</v>
      </c>
      <c r="C25" s="88">
        <f t="shared" ref="C25:Z25" si="3">IF(LEN(C$2)&gt;0,SUM(C19:C24),"")</f>
        <v>3.657</v>
      </c>
      <c r="D25" s="88">
        <f t="shared" si="3"/>
        <v>2.7610000000000001</v>
      </c>
      <c r="E25" s="88">
        <f t="shared" si="3"/>
        <v>2.57</v>
      </c>
      <c r="F25" s="88">
        <f t="shared" si="3"/>
        <v>3.2519999999999998</v>
      </c>
      <c r="G25" s="88">
        <f t="shared" si="3"/>
        <v>3.1469999999999998</v>
      </c>
      <c r="H25" s="88">
        <f t="shared" si="3"/>
        <v>3.5529999999999999</v>
      </c>
      <c r="I25" s="88">
        <f t="shared" si="3"/>
        <v>5.7669999999999995</v>
      </c>
      <c r="J25" s="88">
        <f t="shared" si="3"/>
        <v>36.252000000000002</v>
      </c>
      <c r="K25" s="88">
        <f t="shared" si="3"/>
        <v>45.642999999999994</v>
      </c>
      <c r="L25" s="88">
        <f t="shared" si="3"/>
        <v>7.5529999999999999</v>
      </c>
      <c r="M25" s="88">
        <f t="shared" si="3"/>
        <v>10.548999999999999</v>
      </c>
      <c r="N25" s="88">
        <f t="shared" si="3"/>
        <v>23.604000000000003</v>
      </c>
      <c r="O25" s="88">
        <f t="shared" si="3"/>
        <v>12.362</v>
      </c>
      <c r="P25" s="88">
        <f t="shared" si="3"/>
        <v>46.535000000000004</v>
      </c>
      <c r="Q25" s="88">
        <f t="shared" si="3"/>
        <v>76.233999999999995</v>
      </c>
      <c r="R25" s="88">
        <f t="shared" si="3"/>
        <v>98.111999999999995</v>
      </c>
      <c r="S25" s="88">
        <f t="shared" si="3"/>
        <v>60.494999999999997</v>
      </c>
      <c r="T25" s="88">
        <f t="shared" si="3"/>
        <v>50.826000000000001</v>
      </c>
      <c r="U25" s="88">
        <f t="shared" si="3"/>
        <v>21.052</v>
      </c>
      <c r="V25" s="88">
        <f t="shared" si="3"/>
        <v>28.807000000000002</v>
      </c>
      <c r="W25" s="88">
        <f t="shared" si="3"/>
        <v>17.887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564.62199999999996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28.898</v>
      </c>
      <c r="C29" s="77">
        <v>37.296999999999997</v>
      </c>
      <c r="D29" s="77">
        <v>67.230999999999995</v>
      </c>
      <c r="E29" s="77">
        <v>80.352999999999994</v>
      </c>
      <c r="F29" s="77">
        <v>91.39</v>
      </c>
      <c r="G29" s="77">
        <v>85.67</v>
      </c>
      <c r="H29" s="77">
        <v>104.24299999999999</v>
      </c>
      <c r="I29" s="77">
        <v>75.784999999999997</v>
      </c>
      <c r="J29" s="77">
        <v>42.548999999999999</v>
      </c>
      <c r="K29" s="77">
        <v>63.732999999999997</v>
      </c>
      <c r="L29" s="77">
        <v>24.645</v>
      </c>
      <c r="M29" s="77">
        <v>32.82</v>
      </c>
      <c r="N29" s="77">
        <v>46.174999999999997</v>
      </c>
      <c r="O29" s="77">
        <v>27.428000000000001</v>
      </c>
      <c r="P29" s="77">
        <v>56.802</v>
      </c>
      <c r="Q29" s="77">
        <v>102.372</v>
      </c>
      <c r="R29" s="77">
        <v>104.369</v>
      </c>
      <c r="S29" s="77">
        <v>98.314999999999998</v>
      </c>
      <c r="T29" s="77">
        <v>84.266000000000005</v>
      </c>
      <c r="U29" s="77">
        <v>81.650999999999996</v>
      </c>
      <c r="V29" s="77">
        <v>93.572000000000003</v>
      </c>
      <c r="W29" s="77">
        <v>93.741</v>
      </c>
      <c r="X29" s="77">
        <v>64.873000000000005</v>
      </c>
      <c r="Y29" s="77">
        <v>10.406000000000001</v>
      </c>
      <c r="Z29" s="78"/>
      <c r="AA29" s="79">
        <f>SUM(B29:Z29)</f>
        <v>1598.5839999999998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28.898</v>
      </c>
      <c r="C31" s="62">
        <f t="shared" ref="C31:Z31" si="4">IF(LEN(C$2)&gt;0,SUM(C28:C30),"")</f>
        <v>37.296999999999997</v>
      </c>
      <c r="D31" s="62">
        <f t="shared" si="4"/>
        <v>67.230999999999995</v>
      </c>
      <c r="E31" s="62">
        <f t="shared" si="4"/>
        <v>80.352999999999994</v>
      </c>
      <c r="F31" s="62">
        <f t="shared" si="4"/>
        <v>91.39</v>
      </c>
      <c r="G31" s="62">
        <f t="shared" si="4"/>
        <v>85.67</v>
      </c>
      <c r="H31" s="62">
        <f t="shared" si="4"/>
        <v>104.24299999999999</v>
      </c>
      <c r="I31" s="62">
        <f t="shared" si="4"/>
        <v>75.784999999999997</v>
      </c>
      <c r="J31" s="62">
        <f t="shared" si="4"/>
        <v>42.548999999999999</v>
      </c>
      <c r="K31" s="62">
        <f t="shared" si="4"/>
        <v>63.732999999999997</v>
      </c>
      <c r="L31" s="62">
        <f t="shared" si="4"/>
        <v>24.645</v>
      </c>
      <c r="M31" s="62">
        <f t="shared" si="4"/>
        <v>32.82</v>
      </c>
      <c r="N31" s="62">
        <f t="shared" si="4"/>
        <v>46.174999999999997</v>
      </c>
      <c r="O31" s="62">
        <f t="shared" si="4"/>
        <v>27.428000000000001</v>
      </c>
      <c r="P31" s="62">
        <f t="shared" si="4"/>
        <v>56.802</v>
      </c>
      <c r="Q31" s="62">
        <f t="shared" si="4"/>
        <v>102.372</v>
      </c>
      <c r="R31" s="62">
        <f t="shared" si="4"/>
        <v>104.369</v>
      </c>
      <c r="S31" s="62">
        <f t="shared" si="4"/>
        <v>98.314999999999998</v>
      </c>
      <c r="T31" s="62">
        <f t="shared" si="4"/>
        <v>84.266000000000005</v>
      </c>
      <c r="U31" s="62">
        <f t="shared" si="4"/>
        <v>81.650999999999996</v>
      </c>
      <c r="V31" s="62">
        <f t="shared" si="4"/>
        <v>93.572000000000003</v>
      </c>
      <c r="W31" s="62">
        <f t="shared" si="4"/>
        <v>93.741</v>
      </c>
      <c r="X31" s="62">
        <f t="shared" si="4"/>
        <v>64.873000000000005</v>
      </c>
      <c r="Y31" s="62">
        <f t="shared" si="4"/>
        <v>10.406000000000001</v>
      </c>
      <c r="Z31" s="63" t="str">
        <f t="shared" si="4"/>
        <v/>
      </c>
      <c r="AA31" s="64">
        <f>SUM(AA28:AA30)</f>
        <v>1598.5839999999998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28.897999999999996</v>
      </c>
      <c r="C51" s="88">
        <f t="shared" si="10"/>
        <v>37.296999999999997</v>
      </c>
      <c r="D51" s="88">
        <f t="shared" si="10"/>
        <v>67.230999999999995</v>
      </c>
      <c r="E51" s="88">
        <f t="shared" si="10"/>
        <v>80.352999999999994</v>
      </c>
      <c r="F51" s="88">
        <f t="shared" si="10"/>
        <v>91.39</v>
      </c>
      <c r="G51" s="88">
        <f t="shared" si="10"/>
        <v>85.67</v>
      </c>
      <c r="H51" s="88">
        <f t="shared" si="10"/>
        <v>104.24299999999999</v>
      </c>
      <c r="I51" s="88">
        <f t="shared" si="10"/>
        <v>75.784999999999997</v>
      </c>
      <c r="J51" s="88">
        <f t="shared" si="10"/>
        <v>42.548999999999999</v>
      </c>
      <c r="K51" s="88">
        <f t="shared" si="10"/>
        <v>63.73299999999999</v>
      </c>
      <c r="L51" s="88">
        <f t="shared" si="10"/>
        <v>24.645</v>
      </c>
      <c r="M51" s="88">
        <f t="shared" si="10"/>
        <v>32.819999999999993</v>
      </c>
      <c r="N51" s="88">
        <f t="shared" si="10"/>
        <v>46.175000000000004</v>
      </c>
      <c r="O51" s="88">
        <f t="shared" si="10"/>
        <v>27.428000000000001</v>
      </c>
      <c r="P51" s="88">
        <f t="shared" si="10"/>
        <v>56.802000000000007</v>
      </c>
      <c r="Q51" s="88">
        <f t="shared" si="10"/>
        <v>102.37199999999999</v>
      </c>
      <c r="R51" s="88">
        <f t="shared" si="10"/>
        <v>104.369</v>
      </c>
      <c r="S51" s="88">
        <f t="shared" si="10"/>
        <v>98.314999999999998</v>
      </c>
      <c r="T51" s="88">
        <f t="shared" si="10"/>
        <v>84.265999999999991</v>
      </c>
      <c r="U51" s="88">
        <f t="shared" si="10"/>
        <v>81.65100000000001</v>
      </c>
      <c r="V51" s="88">
        <f t="shared" si="10"/>
        <v>93.572000000000003</v>
      </c>
      <c r="W51" s="88">
        <f t="shared" si="10"/>
        <v>93.741</v>
      </c>
      <c r="X51" s="88">
        <f t="shared" si="10"/>
        <v>64.873000000000005</v>
      </c>
      <c r="Y51" s="88">
        <f t="shared" si="10"/>
        <v>10.405999999999999</v>
      </c>
      <c r="Z51" s="89" t="str">
        <f t="shared" si="10"/>
        <v/>
      </c>
      <c r="AA51" s="104">
        <f>SUM(B51:Z51)</f>
        <v>1598.5839999999998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28.898</v>
      </c>
      <c r="C4" s="18">
        <v>37.297000000000004</v>
      </c>
      <c r="D4" s="18">
        <v>67.231000000000009</v>
      </c>
      <c r="E4" s="18">
        <v>80.353000000000009</v>
      </c>
      <c r="F4" s="18">
        <v>91.39</v>
      </c>
      <c r="G4" s="18">
        <v>85.67</v>
      </c>
      <c r="H4" s="18">
        <v>104.24300000000001</v>
      </c>
      <c r="I4" s="18">
        <v>75.784999999999982</v>
      </c>
      <c r="J4" s="18">
        <v>42.548999999999999</v>
      </c>
      <c r="K4" s="18">
        <v>63.733000000000011</v>
      </c>
      <c r="L4" s="18">
        <v>24.645</v>
      </c>
      <c r="M4" s="18">
        <v>32.82</v>
      </c>
      <c r="N4" s="18">
        <v>46.175000000000004</v>
      </c>
      <c r="O4" s="18">
        <v>27.427999999999997</v>
      </c>
      <c r="P4" s="18">
        <v>56.802</v>
      </c>
      <c r="Q4" s="18">
        <v>102.37199999999997</v>
      </c>
      <c r="R4" s="18">
        <v>104.369</v>
      </c>
      <c r="S4" s="18">
        <v>98.314999999999998</v>
      </c>
      <c r="T4" s="18">
        <v>84.266000000000005</v>
      </c>
      <c r="U4" s="18">
        <v>81.650999999999996</v>
      </c>
      <c r="V4" s="18">
        <v>93.572000000000003</v>
      </c>
      <c r="W4" s="18">
        <v>93.741</v>
      </c>
      <c r="X4" s="18">
        <v>64.87299999999999</v>
      </c>
      <c r="Y4" s="18">
        <v>10.406000000000001</v>
      </c>
      <c r="Z4" s="19"/>
      <c r="AA4" s="20">
        <f>SUM(B4:Z4)</f>
        <v>1598.5840000000003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78.87</v>
      </c>
      <c r="C7" s="28">
        <v>72.3</v>
      </c>
      <c r="D7" s="28">
        <v>65.86</v>
      </c>
      <c r="E7" s="28">
        <v>64.45</v>
      </c>
      <c r="F7" s="28">
        <v>62.99</v>
      </c>
      <c r="G7" s="28">
        <v>66.77</v>
      </c>
      <c r="H7" s="28">
        <v>74.010000000000005</v>
      </c>
      <c r="I7" s="28">
        <v>86.58</v>
      </c>
      <c r="J7" s="28">
        <v>93.45</v>
      </c>
      <c r="K7" s="28">
        <v>106.68</v>
      </c>
      <c r="L7" s="28">
        <v>88.67</v>
      </c>
      <c r="M7" s="28">
        <v>86.56</v>
      </c>
      <c r="N7" s="28">
        <v>95.84</v>
      </c>
      <c r="O7" s="28">
        <v>94.35</v>
      </c>
      <c r="P7" s="28">
        <v>107.21</v>
      </c>
      <c r="Q7" s="28">
        <v>117</v>
      </c>
      <c r="R7" s="28">
        <v>114.17</v>
      </c>
      <c r="S7" s="28">
        <v>120.64</v>
      </c>
      <c r="T7" s="28">
        <v>124.52</v>
      </c>
      <c r="U7" s="28">
        <v>143.19999999999999</v>
      </c>
      <c r="V7" s="28">
        <v>152.01</v>
      </c>
      <c r="W7" s="28">
        <v>144.86000000000001</v>
      </c>
      <c r="X7" s="28">
        <v>134.96</v>
      </c>
      <c r="Y7" s="28">
        <v>114.74</v>
      </c>
      <c r="Z7" s="29"/>
      <c r="AA7" s="30">
        <f>IF(SUM(B7:Z7)&lt;&gt;0,AVERAGEIF(B7:Z7,"&lt;&gt;"""),"")</f>
        <v>100.44541666666667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>
        <v>0.96</v>
      </c>
      <c r="D14" s="57">
        <v>3.1040000000000001</v>
      </c>
      <c r="E14" s="57">
        <v>3.61</v>
      </c>
      <c r="F14" s="57">
        <v>3.5649999999999999</v>
      </c>
      <c r="G14" s="57">
        <v>3.7370000000000001</v>
      </c>
      <c r="H14" s="57">
        <v>3.798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1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19.774000000000001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0.96</v>
      </c>
      <c r="D16" s="62">
        <f t="shared" si="1"/>
        <v>3.1040000000000001</v>
      </c>
      <c r="E16" s="62">
        <f t="shared" si="1"/>
        <v>3.61</v>
      </c>
      <c r="F16" s="62">
        <f t="shared" si="1"/>
        <v>3.5649999999999999</v>
      </c>
      <c r="G16" s="62">
        <f t="shared" si="1"/>
        <v>3.7370000000000001</v>
      </c>
      <c r="H16" s="62">
        <f t="shared" si="1"/>
        <v>3.798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19.774000000000001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50</v>
      </c>
      <c r="J19" s="72"/>
      <c r="K19" s="72">
        <v>20</v>
      </c>
      <c r="L19" s="72"/>
      <c r="M19" s="72"/>
      <c r="N19" s="72"/>
      <c r="O19" s="72"/>
      <c r="P19" s="72"/>
      <c r="Q19" s="72"/>
      <c r="R19" s="72"/>
      <c r="S19" s="72">
        <v>30</v>
      </c>
      <c r="T19" s="72">
        <v>22</v>
      </c>
      <c r="U19" s="72">
        <v>70</v>
      </c>
      <c r="V19" s="72">
        <v>85.195999999999998</v>
      </c>
      <c r="W19" s="72">
        <v>90.045000000000002</v>
      </c>
      <c r="X19" s="72">
        <v>23.651</v>
      </c>
      <c r="Y19" s="72"/>
      <c r="Z19" s="73"/>
      <c r="AA19" s="74">
        <f t="shared" ref="AA19:AA24" si="2">SUM(B19:Z19)</f>
        <v>421.39200000000005</v>
      </c>
    </row>
    <row r="20" spans="1:27" ht="25.15" customHeight="1" x14ac:dyDescent="0.2">
      <c r="A20" s="75" t="s">
        <v>15</v>
      </c>
      <c r="B20" s="76">
        <v>2.02</v>
      </c>
      <c r="C20" s="77">
        <v>8.43</v>
      </c>
      <c r="D20" s="77">
        <v>10.433999999999999</v>
      </c>
      <c r="E20" s="77">
        <v>11.225</v>
      </c>
      <c r="F20" s="77">
        <v>11.231999999999999</v>
      </c>
      <c r="G20" s="77">
        <v>12.217999999999998</v>
      </c>
      <c r="H20" s="77">
        <v>14.786</v>
      </c>
      <c r="I20" s="77">
        <v>2.5</v>
      </c>
      <c r="J20" s="77">
        <v>5.0199999999999996</v>
      </c>
      <c r="K20" s="77">
        <v>5.2489999999999997</v>
      </c>
      <c r="L20" s="77">
        <v>2.5</v>
      </c>
      <c r="M20" s="77">
        <v>2.9180000000000001</v>
      </c>
      <c r="N20" s="77">
        <v>5.1429999999999998</v>
      </c>
      <c r="O20" s="77">
        <v>3.411</v>
      </c>
      <c r="P20" s="77">
        <v>5.7809999999999997</v>
      </c>
      <c r="Q20" s="77">
        <v>10.425000000000001</v>
      </c>
      <c r="R20" s="77">
        <v>7.3819999999999997</v>
      </c>
      <c r="S20" s="77">
        <v>6.1159999999999997</v>
      </c>
      <c r="T20" s="77">
        <v>5.6109999999999998</v>
      </c>
      <c r="U20" s="77">
        <v>4.9160000000000004</v>
      </c>
      <c r="V20" s="77"/>
      <c r="W20" s="77"/>
      <c r="X20" s="77">
        <v>30.001999999999999</v>
      </c>
      <c r="Y20" s="77">
        <v>2E-3</v>
      </c>
      <c r="Z20" s="78"/>
      <c r="AA20" s="79">
        <f t="shared" si="2"/>
        <v>167.32100000000003</v>
      </c>
    </row>
    <row r="21" spans="1:27" ht="25.15" customHeight="1" x14ac:dyDescent="0.2">
      <c r="A21" s="75" t="s">
        <v>16</v>
      </c>
      <c r="B21" s="80">
        <v>5.3780000000000001</v>
      </c>
      <c r="C21" s="81">
        <v>26.406999999999996</v>
      </c>
      <c r="D21" s="81">
        <v>52.193000000000005</v>
      </c>
      <c r="E21" s="81">
        <v>64.017999999999986</v>
      </c>
      <c r="F21" s="81">
        <v>75.093000000000004</v>
      </c>
      <c r="G21" s="81">
        <v>68.215000000000003</v>
      </c>
      <c r="H21" s="81">
        <v>84.159000000000006</v>
      </c>
      <c r="I21" s="81">
        <v>23.285</v>
      </c>
      <c r="J21" s="81">
        <v>37.528999999999996</v>
      </c>
      <c r="K21" s="81">
        <v>38.484000000000002</v>
      </c>
      <c r="L21" s="81">
        <v>22.145</v>
      </c>
      <c r="M21" s="81">
        <v>29.901999999999997</v>
      </c>
      <c r="N21" s="81">
        <v>41.032000000000004</v>
      </c>
      <c r="O21" s="81">
        <v>24.016999999999999</v>
      </c>
      <c r="P21" s="81">
        <v>51.021000000000001</v>
      </c>
      <c r="Q21" s="81">
        <v>91.946999999999989</v>
      </c>
      <c r="R21" s="81">
        <v>95.986999999999995</v>
      </c>
      <c r="S21" s="81">
        <v>62.199000000000005</v>
      </c>
      <c r="T21" s="81">
        <v>56.655000000000001</v>
      </c>
      <c r="U21" s="81">
        <v>6.7350000000000003</v>
      </c>
      <c r="V21" s="81">
        <v>8.3760000000000012</v>
      </c>
      <c r="W21" s="81">
        <v>3.6959999999999997</v>
      </c>
      <c r="X21" s="81">
        <v>11.219999999999999</v>
      </c>
      <c r="Y21" s="81">
        <v>10.404</v>
      </c>
      <c r="Z21" s="78"/>
      <c r="AA21" s="79">
        <f t="shared" si="2"/>
        <v>990.09699999999998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28.898</v>
      </c>
      <c r="C25" s="88">
        <f t="shared" si="3"/>
        <v>36.336999999999996</v>
      </c>
      <c r="D25" s="88">
        <f t="shared" si="3"/>
        <v>64.12700000000001</v>
      </c>
      <c r="E25" s="88">
        <f t="shared" si="3"/>
        <v>76.742999999999981</v>
      </c>
      <c r="F25" s="88">
        <f t="shared" si="3"/>
        <v>87.825000000000003</v>
      </c>
      <c r="G25" s="88">
        <f t="shared" si="3"/>
        <v>81.933000000000007</v>
      </c>
      <c r="H25" s="88">
        <f t="shared" si="3"/>
        <v>100.44500000000001</v>
      </c>
      <c r="I25" s="88">
        <f t="shared" si="3"/>
        <v>75.784999999999997</v>
      </c>
      <c r="J25" s="88">
        <f t="shared" si="3"/>
        <v>42.548999999999992</v>
      </c>
      <c r="K25" s="88">
        <f t="shared" si="3"/>
        <v>63.733000000000004</v>
      </c>
      <c r="L25" s="88">
        <f t="shared" si="3"/>
        <v>24.645</v>
      </c>
      <c r="M25" s="88">
        <f t="shared" si="3"/>
        <v>32.82</v>
      </c>
      <c r="N25" s="88">
        <f t="shared" si="3"/>
        <v>46.175000000000004</v>
      </c>
      <c r="O25" s="88">
        <f t="shared" si="3"/>
        <v>27.428000000000001</v>
      </c>
      <c r="P25" s="88">
        <f t="shared" si="3"/>
        <v>56.802</v>
      </c>
      <c r="Q25" s="88">
        <f t="shared" si="3"/>
        <v>102.37199999999999</v>
      </c>
      <c r="R25" s="88">
        <f t="shared" si="3"/>
        <v>103.369</v>
      </c>
      <c r="S25" s="88">
        <f t="shared" si="3"/>
        <v>98.314999999999998</v>
      </c>
      <c r="T25" s="88">
        <f t="shared" si="3"/>
        <v>84.266000000000005</v>
      </c>
      <c r="U25" s="88">
        <f t="shared" si="3"/>
        <v>81.650999999999996</v>
      </c>
      <c r="V25" s="88">
        <f t="shared" si="3"/>
        <v>93.572000000000003</v>
      </c>
      <c r="W25" s="88">
        <f t="shared" si="3"/>
        <v>93.741</v>
      </c>
      <c r="X25" s="88">
        <f t="shared" si="3"/>
        <v>64.87299999999999</v>
      </c>
      <c r="Y25" s="88">
        <f t="shared" si="3"/>
        <v>10.406000000000001</v>
      </c>
      <c r="Z25" s="89">
        <f t="shared" si="3"/>
        <v>0</v>
      </c>
      <c r="AA25" s="90">
        <f t="shared" si="3"/>
        <v>1578.81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28.898</v>
      </c>
      <c r="C29" s="77">
        <v>37.296999999999997</v>
      </c>
      <c r="D29" s="77">
        <v>67.230999999999995</v>
      </c>
      <c r="E29" s="77">
        <v>80.352999999999994</v>
      </c>
      <c r="F29" s="77">
        <v>91.39</v>
      </c>
      <c r="G29" s="77">
        <v>85.67</v>
      </c>
      <c r="H29" s="77">
        <v>104.24299999999999</v>
      </c>
      <c r="I29" s="77">
        <v>75.784999999999997</v>
      </c>
      <c r="J29" s="77">
        <v>42.548999999999999</v>
      </c>
      <c r="K29" s="77">
        <v>63.732999999999997</v>
      </c>
      <c r="L29" s="77">
        <v>24.645</v>
      </c>
      <c r="M29" s="77">
        <v>32.82</v>
      </c>
      <c r="N29" s="77">
        <v>46.174999999999997</v>
      </c>
      <c r="O29" s="77">
        <v>27.428000000000001</v>
      </c>
      <c r="P29" s="77">
        <v>56.802</v>
      </c>
      <c r="Q29" s="77">
        <v>102.372</v>
      </c>
      <c r="R29" s="77">
        <v>104.369</v>
      </c>
      <c r="S29" s="77">
        <v>98.314999999999998</v>
      </c>
      <c r="T29" s="77">
        <v>84.266000000000005</v>
      </c>
      <c r="U29" s="77">
        <v>81.650999999999996</v>
      </c>
      <c r="V29" s="77">
        <v>93.572000000000003</v>
      </c>
      <c r="W29" s="77">
        <v>93.741</v>
      </c>
      <c r="X29" s="77">
        <v>64.873000000000005</v>
      </c>
      <c r="Y29" s="77">
        <v>10.406000000000001</v>
      </c>
      <c r="Z29" s="78"/>
      <c r="AA29" s="79">
        <f>SUM(B29:Z29)</f>
        <v>1598.5839999999998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28.898</v>
      </c>
      <c r="C31" s="62">
        <f t="shared" si="4"/>
        <v>37.296999999999997</v>
      </c>
      <c r="D31" s="62">
        <f t="shared" si="4"/>
        <v>67.230999999999995</v>
      </c>
      <c r="E31" s="62">
        <f t="shared" si="4"/>
        <v>80.352999999999994</v>
      </c>
      <c r="F31" s="62">
        <f t="shared" si="4"/>
        <v>91.39</v>
      </c>
      <c r="G31" s="62">
        <f t="shared" si="4"/>
        <v>85.67</v>
      </c>
      <c r="H31" s="62">
        <f t="shared" si="4"/>
        <v>104.24299999999999</v>
      </c>
      <c r="I31" s="62">
        <f t="shared" si="4"/>
        <v>75.784999999999997</v>
      </c>
      <c r="J31" s="62">
        <f t="shared" si="4"/>
        <v>42.548999999999999</v>
      </c>
      <c r="K31" s="62">
        <f t="shared" si="4"/>
        <v>63.732999999999997</v>
      </c>
      <c r="L31" s="62">
        <f t="shared" si="4"/>
        <v>24.645</v>
      </c>
      <c r="M31" s="62">
        <f t="shared" si="4"/>
        <v>32.82</v>
      </c>
      <c r="N31" s="62">
        <f t="shared" si="4"/>
        <v>46.174999999999997</v>
      </c>
      <c r="O31" s="62">
        <f t="shared" si="4"/>
        <v>27.428000000000001</v>
      </c>
      <c r="P31" s="62">
        <f t="shared" si="4"/>
        <v>56.802</v>
      </c>
      <c r="Q31" s="62">
        <f t="shared" si="4"/>
        <v>102.372</v>
      </c>
      <c r="R31" s="62">
        <f t="shared" si="4"/>
        <v>104.369</v>
      </c>
      <c r="S31" s="62">
        <f t="shared" si="4"/>
        <v>98.314999999999998</v>
      </c>
      <c r="T31" s="62">
        <f t="shared" si="4"/>
        <v>84.266000000000005</v>
      </c>
      <c r="U31" s="62">
        <f t="shared" si="4"/>
        <v>81.650999999999996</v>
      </c>
      <c r="V31" s="62">
        <f t="shared" si="4"/>
        <v>93.572000000000003</v>
      </c>
      <c r="W31" s="62">
        <f t="shared" si="4"/>
        <v>93.741</v>
      </c>
      <c r="X31" s="62">
        <f t="shared" si="4"/>
        <v>64.873000000000005</v>
      </c>
      <c r="Y31" s="62">
        <f t="shared" si="4"/>
        <v>10.406000000000001</v>
      </c>
      <c r="Z31" s="63">
        <f t="shared" si="4"/>
        <v>0</v>
      </c>
      <c r="AA31" s="64">
        <f t="shared" si="4"/>
        <v>1598.5839999999998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28.898</v>
      </c>
      <c r="C51" s="88">
        <f t="shared" si="10"/>
        <v>37.296999999999997</v>
      </c>
      <c r="D51" s="88">
        <f t="shared" si="10"/>
        <v>67.231000000000009</v>
      </c>
      <c r="E51" s="88">
        <f t="shared" si="10"/>
        <v>80.35299999999998</v>
      </c>
      <c r="F51" s="88">
        <f t="shared" si="10"/>
        <v>91.39</v>
      </c>
      <c r="G51" s="88">
        <f t="shared" si="10"/>
        <v>85.67</v>
      </c>
      <c r="H51" s="88">
        <f t="shared" si="10"/>
        <v>104.24300000000001</v>
      </c>
      <c r="I51" s="88">
        <f t="shared" si="10"/>
        <v>75.784999999999997</v>
      </c>
      <c r="J51" s="88">
        <f t="shared" si="10"/>
        <v>42.548999999999992</v>
      </c>
      <c r="K51" s="88">
        <f t="shared" si="10"/>
        <v>63.733000000000004</v>
      </c>
      <c r="L51" s="88">
        <f t="shared" si="10"/>
        <v>24.645</v>
      </c>
      <c r="M51" s="88">
        <f t="shared" si="10"/>
        <v>32.82</v>
      </c>
      <c r="N51" s="88">
        <f t="shared" si="10"/>
        <v>46.175000000000004</v>
      </c>
      <c r="O51" s="88">
        <f t="shared" si="10"/>
        <v>27.428000000000001</v>
      </c>
      <c r="P51" s="88">
        <f t="shared" si="10"/>
        <v>56.802</v>
      </c>
      <c r="Q51" s="88">
        <f t="shared" si="10"/>
        <v>102.37199999999999</v>
      </c>
      <c r="R51" s="88">
        <f t="shared" si="10"/>
        <v>104.369</v>
      </c>
      <c r="S51" s="88">
        <f t="shared" si="10"/>
        <v>98.314999999999998</v>
      </c>
      <c r="T51" s="88">
        <f t="shared" si="10"/>
        <v>84.266000000000005</v>
      </c>
      <c r="U51" s="88">
        <f t="shared" si="10"/>
        <v>81.650999999999996</v>
      </c>
      <c r="V51" s="88">
        <f t="shared" si="10"/>
        <v>93.572000000000003</v>
      </c>
      <c r="W51" s="88">
        <f t="shared" si="10"/>
        <v>93.741</v>
      </c>
      <c r="X51" s="88">
        <f t="shared" si="10"/>
        <v>64.87299999999999</v>
      </c>
      <c r="Y51" s="88">
        <f t="shared" si="10"/>
        <v>10.406000000000001</v>
      </c>
      <c r="Z51" s="89">
        <f t="shared" si="10"/>
        <v>0</v>
      </c>
      <c r="AA51" s="104">
        <f>SUM(B51:Z51)</f>
        <v>1598.5839999999998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78.87</v>
      </c>
      <c r="C7" s="117">
        <v>72.3</v>
      </c>
      <c r="D7" s="117">
        <v>65.86</v>
      </c>
      <c r="E7" s="117">
        <v>64.45</v>
      </c>
      <c r="F7" s="117">
        <v>62.99</v>
      </c>
      <c r="G7" s="117">
        <v>66.77</v>
      </c>
      <c r="H7" s="117">
        <v>74.010000000000005</v>
      </c>
      <c r="I7" s="117">
        <v>86.58</v>
      </c>
      <c r="J7" s="117">
        <v>93.45</v>
      </c>
      <c r="K7" s="117">
        <v>106.68</v>
      </c>
      <c r="L7" s="117">
        <v>88.67</v>
      </c>
      <c r="M7" s="117">
        <v>86.56</v>
      </c>
      <c r="N7" s="117">
        <v>95.84</v>
      </c>
      <c r="O7" s="117">
        <v>94.35</v>
      </c>
      <c r="P7" s="117">
        <v>107.21</v>
      </c>
      <c r="Q7" s="117">
        <v>117</v>
      </c>
      <c r="R7" s="117">
        <v>114.17</v>
      </c>
      <c r="S7" s="117">
        <v>120.64</v>
      </c>
      <c r="T7" s="117">
        <v>124.52</v>
      </c>
      <c r="U7" s="117">
        <v>143.19999999999999</v>
      </c>
      <c r="V7" s="117">
        <v>152.01</v>
      </c>
      <c r="W7" s="117">
        <v>144.86000000000001</v>
      </c>
      <c r="X7" s="117">
        <v>134.96</v>
      </c>
      <c r="Y7" s="117">
        <v>114.74</v>
      </c>
      <c r="Z7" s="118"/>
      <c r="AA7" s="119">
        <f>IF(SUM(B7:Z7)&lt;&gt;0,AVERAGEIF(B7:Z7,"&lt;&gt;"""),"")</f>
        <v>100.44541666666667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2023-11-24T14:16:20Z</dcterms:created>
  <dcterms:modified xsi:type="dcterms:W3CDTF">2023-11-24T14:16:21Z</dcterms:modified>
</cp:coreProperties>
</file>