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<sst xmlns="http://schemas.openxmlformats.org/spreadsheetml/2006/main" count="117" uniqueCount="53">
  <si>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23/11/2023 16:22:17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</si>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</sst>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37-4238-B3EB-DC1B4083B9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37-4238-B3EB-DC1B4083B9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16.109000000000002</c:v>
                </c:pt>
                <c:pt idx="7">
                  <c:v>79.22</c:v>
                </c:pt>
                <c:pt idx="8">
                  <c:v>65.05</c:v>
                </c:pt>
                <c:pt idx="9">
                  <c:v>66.570999999999998</c:v>
                </c:pt>
                <c:pt idx="12">
                  <c:v>52.402000000000001</c:v>
                </c:pt>
                <c:pt idx="13">
                  <c:v>63.265999999999998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37-4238-B3EB-DC1B4083B9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37-4238-B3EB-DC1B4083B9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12.956999999999999</c:v>
                </c:pt>
                <c:pt idx="1">
                  <c:v>14.417999999999999</c:v>
                </c:pt>
                <c:pt idx="2">
                  <c:v>12.835000000000001</c:v>
                </c:pt>
                <c:pt idx="3">
                  <c:v>12.761000000000001</c:v>
                </c:pt>
                <c:pt idx="4">
                  <c:v>0.33</c:v>
                </c:pt>
                <c:pt idx="5">
                  <c:v>2.9000000000000001E-2</c:v>
                </c:pt>
                <c:pt idx="6">
                  <c:v>0.28800000000000003</c:v>
                </c:pt>
                <c:pt idx="7">
                  <c:v>0.65300000000000002</c:v>
                </c:pt>
                <c:pt idx="8">
                  <c:v>0.20200000000000001</c:v>
                </c:pt>
                <c:pt idx="9">
                  <c:v>0.17499999999999999</c:v>
                </c:pt>
                <c:pt idx="10">
                  <c:v>0.20599999999999999</c:v>
                </c:pt>
                <c:pt idx="11">
                  <c:v>1.698</c:v>
                </c:pt>
                <c:pt idx="12">
                  <c:v>1.111</c:v>
                </c:pt>
                <c:pt idx="13">
                  <c:v>1.4359999999999999</c:v>
                </c:pt>
                <c:pt idx="14">
                  <c:v>0.879</c:v>
                </c:pt>
                <c:pt idx="15">
                  <c:v>0.40300000000000002</c:v>
                </c:pt>
                <c:pt idx="16">
                  <c:v>2.3689999999999998</c:v>
                </c:pt>
                <c:pt idx="17">
                  <c:v>0.621</c:v>
                </c:pt>
                <c:pt idx="18">
                  <c:v>2.3540000000000001</c:v>
                </c:pt>
                <c:pt idx="19">
                  <c:v>7.0839999999999996</c:v>
                </c:pt>
                <c:pt idx="20">
                  <c:v>18.450999999999997</c:v>
                </c:pt>
                <c:pt idx="21">
                  <c:v>30.803999999999998</c:v>
                </c:pt>
                <c:pt idx="22">
                  <c:v>7.5240000000000009</c:v>
                </c:pt>
                <c:pt idx="23">
                  <c:v>39.387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37-4238-B3EB-DC1B4083B9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37-4238-B3EB-DC1B4083B9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10</c:v>
                </c:pt>
                <c:pt idx="2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F37-4238-B3EB-DC1B4083B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14.959</c:v>
                </c:pt>
                <c:pt idx="1">
                  <c:v>16.420000000000002</c:v>
                </c:pt>
                <c:pt idx="2">
                  <c:v>15.867000000000001</c:v>
                </c:pt>
                <c:pt idx="3">
                  <c:v>14.763</c:v>
                </c:pt>
                <c:pt idx="4">
                  <c:v>0.88</c:v>
                </c:pt>
                <c:pt idx="5">
                  <c:v>143.46999999999997</c:v>
                </c:pt>
                <c:pt idx="6">
                  <c:v>2.3630000000000004</c:v>
                </c:pt>
                <c:pt idx="7">
                  <c:v>81.707999999999998</c:v>
                </c:pt>
                <c:pt idx="8">
                  <c:v>96.281000000000006</c:v>
                </c:pt>
                <c:pt idx="9">
                  <c:v>125.00700000000001</c:v>
                </c:pt>
                <c:pt idx="10">
                  <c:v>59.576999999999998</c:v>
                </c:pt>
                <c:pt idx="11">
                  <c:v>26.702999999999999</c:v>
                </c:pt>
                <c:pt idx="12">
                  <c:v>69.155000000000001</c:v>
                </c:pt>
                <c:pt idx="13">
                  <c:v>140.09200000000001</c:v>
                </c:pt>
                <c:pt idx="14">
                  <c:v>45.529000000000011</c:v>
                </c:pt>
                <c:pt idx="15">
                  <c:v>61.665999999999997</c:v>
                </c:pt>
                <c:pt idx="16">
                  <c:v>6.2349999999999994</c:v>
                </c:pt>
                <c:pt idx="17">
                  <c:v>27.951000000000004</c:v>
                </c:pt>
                <c:pt idx="18">
                  <c:v>6.2689999999999992</c:v>
                </c:pt>
                <c:pt idx="19">
                  <c:v>12.978</c:v>
                </c:pt>
                <c:pt idx="20">
                  <c:v>34.359000000000002</c:v>
                </c:pt>
                <c:pt idx="21">
                  <c:v>75.879000000000005</c:v>
                </c:pt>
                <c:pt idx="22">
                  <c:v>84.366</c:v>
                </c:pt>
                <c:pt idx="23">
                  <c:v>44.122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F37-4238-B3EB-DC1B4083B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</c:v>
                </c:pt>
                <c:pt idx="1">
                  <c:v>95</c:v>
                </c:pt>
                <c:pt idx="2">
                  <c:v>81.7</c:v>
                </c:pt>
                <c:pt idx="3">
                  <c:v>85</c:v>
                </c:pt>
                <c:pt idx="4">
                  <c:v>252.75</c:v>
                </c:pt>
                <c:pt idx="5">
                  <c:v>179.45</c:v>
                </c:pt>
                <c:pt idx="6">
                  <c:v>260.38</c:v>
                </c:pt>
                <c:pt idx="7">
                  <c:v>136.74</c:v>
                </c:pt>
                <c:pt idx="8">
                  <c:v>130.02000000000001</c:v>
                </c:pt>
                <c:pt idx="9">
                  <c:v>107.9</c:v>
                </c:pt>
                <c:pt idx="10">
                  <c:v>100.15</c:v>
                </c:pt>
                <c:pt idx="11">
                  <c:v>92.5</c:v>
                </c:pt>
                <c:pt idx="12">
                  <c:v>101.3</c:v>
                </c:pt>
                <c:pt idx="13">
                  <c:v>117.99</c:v>
                </c:pt>
                <c:pt idx="14">
                  <c:v>143.47999999999999</c:v>
                </c:pt>
                <c:pt idx="15">
                  <c:v>159.9</c:v>
                </c:pt>
                <c:pt idx="16">
                  <c:v>221.23</c:v>
                </c:pt>
                <c:pt idx="17">
                  <c:v>165.66</c:v>
                </c:pt>
                <c:pt idx="18">
                  <c:v>192.63</c:v>
                </c:pt>
                <c:pt idx="19">
                  <c:v>144.12</c:v>
                </c:pt>
                <c:pt idx="20">
                  <c:v>117.91</c:v>
                </c:pt>
                <c:pt idx="21">
                  <c:v>100.56</c:v>
                </c:pt>
                <c:pt idx="22">
                  <c:v>97.4</c:v>
                </c:pt>
                <c:pt idx="23">
                  <c:v>81.12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F37-4238-B3EB-DC1B4083B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14.959</v>
      </c>
      <c r="C4" s="18">
        <v>16.419999999999998</v>
      </c>
      <c r="D4" s="18">
        <v>15.867000000000001</v>
      </c>
      <c r="E4" s="18">
        <v>14.763</v>
      </c>
      <c r="F4" s="18">
        <v>0.88000000000000012</v>
      </c>
      <c r="G4" s="18">
        <v>143.47</v>
      </c>
      <c r="H4" s="18">
        <v>2.363</v>
      </c>
      <c r="I4" s="18">
        <v>81.707999999999998</v>
      </c>
      <c r="J4" s="18">
        <v>96.280999999999992</v>
      </c>
      <c r="K4" s="18">
        <v>125.00699999999999</v>
      </c>
      <c r="L4" s="18">
        <v>59.576999999999998</v>
      </c>
      <c r="M4" s="18">
        <v>26.702999999999999</v>
      </c>
      <c r="N4" s="18">
        <v>69.155000000000001</v>
      </c>
      <c r="O4" s="18">
        <v>140.09199999999998</v>
      </c>
      <c r="P4" s="18">
        <v>45.529000000000003</v>
      </c>
      <c r="Q4" s="18">
        <v>61.665999999999997</v>
      </c>
      <c r="R4" s="18">
        <v>6.2349999999999994</v>
      </c>
      <c r="S4" s="18">
        <v>27.951000000000001</v>
      </c>
      <c r="T4" s="18">
        <v>6.2690000000000001</v>
      </c>
      <c r="U4" s="18">
        <v>12.978</v>
      </c>
      <c r="V4" s="18">
        <v>34.359000000000002</v>
      </c>
      <c r="W4" s="18">
        <v>75.878999999999991</v>
      </c>
      <c r="X4" s="18">
        <v>84.366</v>
      </c>
      <c r="Y4" s="18">
        <v>44.122</v>
      </c>
      <c r="Z4" s="19"/>
      <c r="AA4" s="20">
        <f>SUM(B4:Z4)</f>
        <v>1206.5989999999999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96.5</v>
      </c>
      <c r="C7" s="28">
        <v>95</v>
      </c>
      <c r="D7" s="28">
        <v>81.7</v>
      </c>
      <c r="E7" s="28">
        <v>85</v>
      </c>
      <c r="F7" s="28">
        <v>252.75</v>
      </c>
      <c r="G7" s="28">
        <v>179.45</v>
      </c>
      <c r="H7" s="28">
        <v>260.38</v>
      </c>
      <c r="I7" s="28">
        <v>136.74</v>
      </c>
      <c r="J7" s="28">
        <v>130.02000000000001</v>
      </c>
      <c r="K7" s="28">
        <v>107.9</v>
      </c>
      <c r="L7" s="28">
        <v>100.15</v>
      </c>
      <c r="M7" s="28">
        <v>92.5</v>
      </c>
      <c r="N7" s="28">
        <v>101.3</v>
      </c>
      <c r="O7" s="28">
        <v>117.99</v>
      </c>
      <c r="P7" s="28">
        <v>143.47999999999999</v>
      </c>
      <c r="Q7" s="28">
        <v>159.9</v>
      </c>
      <c r="R7" s="28">
        <v>221.23</v>
      </c>
      <c r="S7" s="28">
        <v>165.66</v>
      </c>
      <c r="T7" s="28">
        <v>192.63</v>
      </c>
      <c r="U7" s="28">
        <v>144.12</v>
      </c>
      <c r="V7" s="28">
        <v>117.91</v>
      </c>
      <c r="W7" s="28">
        <v>100.56</v>
      </c>
      <c r="X7" s="28">
        <v>97.4</v>
      </c>
      <c r="Y7" s="28">
        <v>81.12</v>
      </c>
      <c r="Z7" s="29"/>
      <c r="AA7" s="30">
        <f>IF(SUM(B7:Z7)&lt;&gt;0,AVERAGEIF(B7:Z7,"&lt;&gt;"""),"")</f>
        <v>135.89124999999999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>
        <v>16.109000000000002</v>
      </c>
      <c r="H12" s="52"/>
      <c r="I12" s="52">
        <v>79.22</v>
      </c>
      <c r="J12" s="52">
        <v>65.05</v>
      </c>
      <c r="K12" s="52">
        <v>66.570999999999998</v>
      </c>
      <c r="L12" s="52"/>
      <c r="M12" s="52"/>
      <c r="N12" s="52">
        <v>52.402000000000001</v>
      </c>
      <c r="O12" s="52">
        <v>63.265999999999998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342.61800000000005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10</v>
      </c>
      <c r="R13" s="52"/>
      <c r="S13" s="52"/>
      <c r="T13" s="52"/>
      <c r="U13" s="52"/>
      <c r="V13" s="52">
        <v>10</v>
      </c>
      <c r="W13" s="52"/>
      <c r="X13" s="52"/>
      <c r="Y13" s="52"/>
      <c r="Z13" s="53"/>
      <c r="AA13" s="54">
        <f t="shared" si="0"/>
        <v>20</v>
      </c>
    </row>
    <row r="14" spans="1:27" ht="25.15" customHeight="1" x14ac:dyDescent="0.2">
      <c r="A14" s="55" t="s">
        <v>10</v>
      </c>
      <c r="B14" s="56">
        <v>12.956999999999999</v>
      </c>
      <c r="C14" s="57">
        <v>14.417999999999999</v>
      </c>
      <c r="D14" s="57">
        <v>12.835000000000001</v>
      </c>
      <c r="E14" s="57">
        <v>12.761000000000001</v>
      </c>
      <c r="F14" s="57">
        <v>0.33</v>
      </c>
      <c r="G14" s="57">
        <v>2.9000000000000001E-2</v>
      </c>
      <c r="H14" s="57">
        <v>0.28800000000000003</v>
      </c>
      <c r="I14" s="57">
        <v>0.65300000000000002</v>
      </c>
      <c r="J14" s="57">
        <v>0.20200000000000001</v>
      </c>
      <c r="K14" s="57">
        <v>0.17499999999999999</v>
      </c>
      <c r="L14" s="57">
        <v>0.20599999999999999</v>
      </c>
      <c r="M14" s="57">
        <v>1.698</v>
      </c>
      <c r="N14" s="57">
        <v>1.111</v>
      </c>
      <c r="O14" s="57">
        <v>1.4359999999999999</v>
      </c>
      <c r="P14" s="57">
        <v>0.879</v>
      </c>
      <c r="Q14" s="57">
        <v>0.40300000000000002</v>
      </c>
      <c r="R14" s="57">
        <v>2.3689999999999998</v>
      </c>
      <c r="S14" s="57">
        <v>0.621</v>
      </c>
      <c r="T14" s="57">
        <v>2.3540000000000001</v>
      </c>
      <c r="U14" s="57">
        <v>7.0839999999999996</v>
      </c>
      <c r="V14" s="57">
        <v>18.450999999999997</v>
      </c>
      <c r="W14" s="57">
        <v>30.803999999999998</v>
      </c>
      <c r="X14" s="57">
        <v>7.5240000000000009</v>
      </c>
      <c r="Y14" s="57">
        <v>39.387</v>
      </c>
      <c r="Z14" s="58"/>
      <c r="AA14" s="59">
        <f t="shared" si="0"/>
        <v>168.97499999999999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12.956999999999999</v>
      </c>
      <c r="C16" s="62">
        <f t="shared" ref="C16:Z16" si="1">IF(LEN(C$2)&gt;0,SUM(C10:C15),"")</f>
        <v>14.417999999999999</v>
      </c>
      <c r="D16" s="62">
        <f t="shared" si="1"/>
        <v>12.835000000000001</v>
      </c>
      <c r="E16" s="62">
        <f t="shared" si="1"/>
        <v>12.761000000000001</v>
      </c>
      <c r="F16" s="62">
        <f t="shared" si="1"/>
        <v>0.33</v>
      </c>
      <c r="G16" s="62">
        <f t="shared" si="1"/>
        <v>16.138000000000002</v>
      </c>
      <c r="H16" s="62">
        <f t="shared" si="1"/>
        <v>0.28800000000000003</v>
      </c>
      <c r="I16" s="62">
        <f t="shared" si="1"/>
        <v>79.873000000000005</v>
      </c>
      <c r="J16" s="62">
        <f t="shared" si="1"/>
        <v>65.251999999999995</v>
      </c>
      <c r="K16" s="62">
        <f t="shared" si="1"/>
        <v>66.745999999999995</v>
      </c>
      <c r="L16" s="62">
        <f t="shared" si="1"/>
        <v>0.20599999999999999</v>
      </c>
      <c r="M16" s="62">
        <f t="shared" si="1"/>
        <v>1.698</v>
      </c>
      <c r="N16" s="62">
        <f t="shared" si="1"/>
        <v>53.512999999999998</v>
      </c>
      <c r="O16" s="62">
        <f t="shared" si="1"/>
        <v>64.701999999999998</v>
      </c>
      <c r="P16" s="62">
        <f t="shared" si="1"/>
        <v>0.879</v>
      </c>
      <c r="Q16" s="62">
        <f t="shared" si="1"/>
        <v>10.403</v>
      </c>
      <c r="R16" s="62">
        <f t="shared" si="1"/>
        <v>2.3689999999999998</v>
      </c>
      <c r="S16" s="62">
        <f t="shared" si="1"/>
        <v>0.621</v>
      </c>
      <c r="T16" s="62">
        <f t="shared" si="1"/>
        <v>2.3540000000000001</v>
      </c>
      <c r="U16" s="62">
        <f t="shared" si="1"/>
        <v>7.0839999999999996</v>
      </c>
      <c r="V16" s="62">
        <f t="shared" si="1"/>
        <v>28.450999999999997</v>
      </c>
      <c r="W16" s="62">
        <f t="shared" si="1"/>
        <v>30.803999999999998</v>
      </c>
      <c r="X16" s="62">
        <f t="shared" si="1"/>
        <v>7.5240000000000009</v>
      </c>
      <c r="Y16" s="62">
        <f t="shared" si="1"/>
        <v>39.387</v>
      </c>
      <c r="Z16" s="63" t="str">
        <f t="shared" si="1"/>
        <v/>
      </c>
      <c r="AA16" s="64">
        <f>SUM(AA10:AA15)</f>
        <v>531.59300000000007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125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200</v>
      </c>
    </row>
    <row r="20" spans="1:27" ht="25.15" customHeight="1" x14ac:dyDescent="0.2">
      <c r="A20" s="75" t="s">
        <v>15</v>
      </c>
      <c r="B20" s="76">
        <v>2.0019999999999998</v>
      </c>
      <c r="C20" s="77">
        <v>2.0019999999999998</v>
      </c>
      <c r="D20" s="77">
        <v>3.032</v>
      </c>
      <c r="E20" s="77">
        <v>2.0019999999999998</v>
      </c>
      <c r="F20" s="77"/>
      <c r="G20" s="77">
        <v>2.3319999999999999</v>
      </c>
      <c r="H20" s="77"/>
      <c r="I20" s="77"/>
      <c r="J20" s="77">
        <v>23.927</v>
      </c>
      <c r="K20" s="77">
        <v>46.578000000000003</v>
      </c>
      <c r="L20" s="77">
        <v>46.142000000000003</v>
      </c>
      <c r="M20" s="77">
        <v>7.9180000000000001</v>
      </c>
      <c r="N20" s="77">
        <v>0.22500000000000001</v>
      </c>
      <c r="O20" s="77">
        <v>63.061999999999998</v>
      </c>
      <c r="P20" s="77">
        <v>41.927999999999997</v>
      </c>
      <c r="Q20" s="77">
        <v>50.612000000000002</v>
      </c>
      <c r="R20" s="77">
        <v>3.31</v>
      </c>
      <c r="S20" s="77">
        <v>27.198</v>
      </c>
      <c r="T20" s="77">
        <v>3.6080000000000001</v>
      </c>
      <c r="U20" s="77">
        <v>3.6</v>
      </c>
      <c r="V20" s="77">
        <v>3.4020000000000001</v>
      </c>
      <c r="W20" s="77">
        <v>44.610999999999997</v>
      </c>
      <c r="X20" s="77">
        <v>1E-3</v>
      </c>
      <c r="Y20" s="77">
        <v>1.2709999999999999</v>
      </c>
      <c r="Z20" s="78"/>
      <c r="AA20" s="79">
        <f t="shared" si="2"/>
        <v>378.76299999999998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>
        <v>0.55000000000000004</v>
      </c>
      <c r="G21" s="81"/>
      <c r="H21" s="81">
        <v>2.0750000000000002</v>
      </c>
      <c r="I21" s="81">
        <v>1.835</v>
      </c>
      <c r="J21" s="81">
        <v>7.1019999999999994</v>
      </c>
      <c r="K21" s="81">
        <v>11.683</v>
      </c>
      <c r="L21" s="81">
        <v>13.228999999999999</v>
      </c>
      <c r="M21" s="81">
        <v>17.087</v>
      </c>
      <c r="N21" s="81">
        <v>15.417</v>
      </c>
      <c r="O21" s="81">
        <v>12.327999999999999</v>
      </c>
      <c r="P21" s="81">
        <v>2.7220000000000004</v>
      </c>
      <c r="Q21" s="81">
        <v>0.65100000000000002</v>
      </c>
      <c r="R21" s="81">
        <v>0.55600000000000005</v>
      </c>
      <c r="S21" s="81">
        <v>0.13200000000000001</v>
      </c>
      <c r="T21" s="81">
        <v>0.307</v>
      </c>
      <c r="U21" s="81">
        <v>2.294</v>
      </c>
      <c r="V21" s="81">
        <v>2.5059999999999998</v>
      </c>
      <c r="W21" s="81">
        <v>0.46400000000000002</v>
      </c>
      <c r="X21" s="81">
        <v>1.841</v>
      </c>
      <c r="Y21" s="81">
        <v>3.464</v>
      </c>
      <c r="Z21" s="78"/>
      <c r="AA21" s="79">
        <f t="shared" si="2"/>
        <v>96.242999999999981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2.0019999999999998</v>
      </c>
      <c r="C25" s="88">
        <f t="shared" ref="C25:Z25" si="3">IF(LEN(C$2)&gt;0,SUM(C19:C24),"")</f>
        <v>2.0019999999999998</v>
      </c>
      <c r="D25" s="88">
        <f t="shared" si="3"/>
        <v>3.032</v>
      </c>
      <c r="E25" s="88">
        <f t="shared" si="3"/>
        <v>2.0019999999999998</v>
      </c>
      <c r="F25" s="88">
        <f t="shared" si="3"/>
        <v>0.55000000000000004</v>
      </c>
      <c r="G25" s="88">
        <f t="shared" si="3"/>
        <v>127.33199999999999</v>
      </c>
      <c r="H25" s="88">
        <f t="shared" si="3"/>
        <v>2.0750000000000002</v>
      </c>
      <c r="I25" s="88">
        <f t="shared" si="3"/>
        <v>1.835</v>
      </c>
      <c r="J25" s="88">
        <f t="shared" si="3"/>
        <v>31.029</v>
      </c>
      <c r="K25" s="88">
        <f t="shared" si="3"/>
        <v>58.261000000000003</v>
      </c>
      <c r="L25" s="88">
        <f t="shared" si="3"/>
        <v>59.371000000000002</v>
      </c>
      <c r="M25" s="88">
        <f t="shared" si="3"/>
        <v>25.004999999999999</v>
      </c>
      <c r="N25" s="88">
        <f t="shared" si="3"/>
        <v>15.641999999999999</v>
      </c>
      <c r="O25" s="88">
        <f t="shared" si="3"/>
        <v>75.39</v>
      </c>
      <c r="P25" s="88">
        <f t="shared" si="3"/>
        <v>44.65</v>
      </c>
      <c r="Q25" s="88">
        <f t="shared" si="3"/>
        <v>51.263000000000005</v>
      </c>
      <c r="R25" s="88">
        <f t="shared" si="3"/>
        <v>3.8660000000000001</v>
      </c>
      <c r="S25" s="88">
        <f t="shared" si="3"/>
        <v>27.330000000000002</v>
      </c>
      <c r="T25" s="88">
        <f t="shared" si="3"/>
        <v>3.915</v>
      </c>
      <c r="U25" s="88">
        <f t="shared" si="3"/>
        <v>5.8940000000000001</v>
      </c>
      <c r="V25" s="88">
        <f t="shared" si="3"/>
        <v>5.9079999999999995</v>
      </c>
      <c r="W25" s="88">
        <f t="shared" si="3"/>
        <v>45.074999999999996</v>
      </c>
      <c r="X25" s="88">
        <f t="shared" si="3"/>
        <v>76.841999999999999</v>
      </c>
      <c r="Y25" s="88">
        <f t="shared" si="3"/>
        <v>4.7349999999999994</v>
      </c>
      <c r="Z25" s="89" t="str">
        <f t="shared" si="3"/>
        <v/>
      </c>
      <c r="AA25" s="90">
        <f>SUM(AA19:AA24)</f>
        <v>675.00599999999986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14.959</v>
      </c>
      <c r="C29" s="77">
        <v>16.420000000000002</v>
      </c>
      <c r="D29" s="77">
        <v>15.867000000000001</v>
      </c>
      <c r="E29" s="77">
        <v>14.763</v>
      </c>
      <c r="F29" s="77">
        <v>0.88</v>
      </c>
      <c r="G29" s="77">
        <v>143.47</v>
      </c>
      <c r="H29" s="77">
        <v>2.363</v>
      </c>
      <c r="I29" s="77">
        <v>81.707999999999998</v>
      </c>
      <c r="J29" s="77">
        <v>96.281000000000006</v>
      </c>
      <c r="K29" s="77">
        <v>125.00700000000001</v>
      </c>
      <c r="L29" s="77">
        <v>59.576999999999998</v>
      </c>
      <c r="M29" s="77">
        <v>26.702999999999999</v>
      </c>
      <c r="N29" s="77">
        <v>69.155000000000001</v>
      </c>
      <c r="O29" s="77">
        <v>140.09200000000001</v>
      </c>
      <c r="P29" s="77">
        <v>45.529000000000003</v>
      </c>
      <c r="Q29" s="77">
        <v>61.665999999999997</v>
      </c>
      <c r="R29" s="77">
        <v>6.2350000000000003</v>
      </c>
      <c r="S29" s="77">
        <v>27.951000000000001</v>
      </c>
      <c r="T29" s="77">
        <v>6.2690000000000001</v>
      </c>
      <c r="U29" s="77">
        <v>12.978</v>
      </c>
      <c r="V29" s="77">
        <v>34.359000000000002</v>
      </c>
      <c r="W29" s="77">
        <v>75.879000000000005</v>
      </c>
      <c r="X29" s="77">
        <v>84.366</v>
      </c>
      <c r="Y29" s="77">
        <v>44.122</v>
      </c>
      <c r="Z29" s="78"/>
      <c r="AA29" s="79">
        <f>SUM(B29:Z29)</f>
        <v>1206.5990000000002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14.959</v>
      </c>
      <c r="C31" s="62">
        <f t="shared" ref="C31:Z31" si="4">IF(LEN(C$2)&gt;0,SUM(C28:C30),"")</f>
        <v>16.420000000000002</v>
      </c>
      <c r="D31" s="62">
        <f t="shared" si="4"/>
        <v>15.867000000000001</v>
      </c>
      <c r="E31" s="62">
        <f t="shared" si="4"/>
        <v>14.763</v>
      </c>
      <c r="F31" s="62">
        <f t="shared" si="4"/>
        <v>0.88</v>
      </c>
      <c r="G31" s="62">
        <f t="shared" si="4"/>
        <v>143.47</v>
      </c>
      <c r="H31" s="62">
        <f t="shared" si="4"/>
        <v>2.363</v>
      </c>
      <c r="I31" s="62">
        <f t="shared" si="4"/>
        <v>81.707999999999998</v>
      </c>
      <c r="J31" s="62">
        <f t="shared" si="4"/>
        <v>96.281000000000006</v>
      </c>
      <c r="K31" s="62">
        <f t="shared" si="4"/>
        <v>125.00700000000001</v>
      </c>
      <c r="L31" s="62">
        <f t="shared" si="4"/>
        <v>59.576999999999998</v>
      </c>
      <c r="M31" s="62">
        <f t="shared" si="4"/>
        <v>26.702999999999999</v>
      </c>
      <c r="N31" s="62">
        <f t="shared" si="4"/>
        <v>69.155000000000001</v>
      </c>
      <c r="O31" s="62">
        <f t="shared" si="4"/>
        <v>140.09200000000001</v>
      </c>
      <c r="P31" s="62">
        <f t="shared" si="4"/>
        <v>45.529000000000003</v>
      </c>
      <c r="Q31" s="62">
        <f t="shared" si="4"/>
        <v>61.665999999999997</v>
      </c>
      <c r="R31" s="62">
        <f t="shared" si="4"/>
        <v>6.2350000000000003</v>
      </c>
      <c r="S31" s="62">
        <f t="shared" si="4"/>
        <v>27.951000000000001</v>
      </c>
      <c r="T31" s="62">
        <f t="shared" si="4"/>
        <v>6.2690000000000001</v>
      </c>
      <c r="U31" s="62">
        <f t="shared" si="4"/>
        <v>12.978</v>
      </c>
      <c r="V31" s="62">
        <f t="shared" si="4"/>
        <v>34.359000000000002</v>
      </c>
      <c r="W31" s="62">
        <f t="shared" si="4"/>
        <v>75.879000000000005</v>
      </c>
      <c r="X31" s="62">
        <f t="shared" si="4"/>
        <v>84.366</v>
      </c>
      <c r="Y31" s="62">
        <f t="shared" si="4"/>
        <v>44.122</v>
      </c>
      <c r="Z31" s="63" t="str">
        <f t="shared" si="4"/>
        <v/>
      </c>
      <c r="AA31" s="64">
        <f>SUM(AA28:AA30)</f>
        <v>1206.5990000000002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14.959</v>
      </c>
      <c r="C51" s="88">
        <f t="shared" si="10"/>
        <v>16.419999999999998</v>
      </c>
      <c r="D51" s="88">
        <f t="shared" si="10"/>
        <v>15.867000000000001</v>
      </c>
      <c r="E51" s="88">
        <f t="shared" si="10"/>
        <v>14.763000000000002</v>
      </c>
      <c r="F51" s="88">
        <f t="shared" si="10"/>
        <v>0.88000000000000012</v>
      </c>
      <c r="G51" s="88">
        <f t="shared" si="10"/>
        <v>143.47</v>
      </c>
      <c r="H51" s="88">
        <f t="shared" si="10"/>
        <v>2.3630000000000004</v>
      </c>
      <c r="I51" s="88">
        <f t="shared" si="10"/>
        <v>81.707999999999998</v>
      </c>
      <c r="J51" s="88">
        <f t="shared" si="10"/>
        <v>96.280999999999992</v>
      </c>
      <c r="K51" s="88">
        <f t="shared" si="10"/>
        <v>125.00700000000001</v>
      </c>
      <c r="L51" s="88">
        <f t="shared" si="10"/>
        <v>59.577000000000005</v>
      </c>
      <c r="M51" s="88">
        <f t="shared" si="10"/>
        <v>26.702999999999999</v>
      </c>
      <c r="N51" s="88">
        <f t="shared" si="10"/>
        <v>69.155000000000001</v>
      </c>
      <c r="O51" s="88">
        <f t="shared" si="10"/>
        <v>140.09199999999998</v>
      </c>
      <c r="P51" s="88">
        <f t="shared" si="10"/>
        <v>45.528999999999996</v>
      </c>
      <c r="Q51" s="88">
        <f t="shared" si="10"/>
        <v>61.666000000000004</v>
      </c>
      <c r="R51" s="88">
        <f t="shared" si="10"/>
        <v>6.2349999999999994</v>
      </c>
      <c r="S51" s="88">
        <f t="shared" si="10"/>
        <v>27.951000000000001</v>
      </c>
      <c r="T51" s="88">
        <f t="shared" si="10"/>
        <v>6.2690000000000001</v>
      </c>
      <c r="U51" s="88">
        <f t="shared" si="10"/>
        <v>12.978</v>
      </c>
      <c r="V51" s="88">
        <f t="shared" si="10"/>
        <v>34.358999999999995</v>
      </c>
      <c r="W51" s="88">
        <f t="shared" si="10"/>
        <v>75.878999999999991</v>
      </c>
      <c r="X51" s="88">
        <f t="shared" si="10"/>
        <v>84.366</v>
      </c>
      <c r="Y51" s="88">
        <f t="shared" si="10"/>
        <v>44.122</v>
      </c>
      <c r="Z51" s="89" t="str">
        <f t="shared" si="10"/>
        <v/>
      </c>
      <c r="AA51" s="104">
        <f>SUM(B51:Z51)</f>
        <v>1206.5990000000002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14.959</v>
      </c>
      <c r="C4" s="18">
        <v>16.420000000000002</v>
      </c>
      <c r="D4" s="18">
        <v>15.867000000000001</v>
      </c>
      <c r="E4" s="18">
        <v>14.763</v>
      </c>
      <c r="F4" s="18">
        <v>0.88</v>
      </c>
      <c r="G4" s="18">
        <v>143.46999999999997</v>
      </c>
      <c r="H4" s="18">
        <v>2.3630000000000004</v>
      </c>
      <c r="I4" s="18">
        <v>81.707999999999998</v>
      </c>
      <c r="J4" s="18">
        <v>96.281000000000006</v>
      </c>
      <c r="K4" s="18">
        <v>125.00700000000001</v>
      </c>
      <c r="L4" s="18">
        <v>59.576999999999998</v>
      </c>
      <c r="M4" s="18">
        <v>26.702999999999999</v>
      </c>
      <c r="N4" s="18">
        <v>69.155000000000001</v>
      </c>
      <c r="O4" s="18">
        <v>140.09200000000001</v>
      </c>
      <c r="P4" s="18">
        <v>45.529000000000011</v>
      </c>
      <c r="Q4" s="18">
        <v>61.665999999999997</v>
      </c>
      <c r="R4" s="18">
        <v>6.2349999999999994</v>
      </c>
      <c r="S4" s="18">
        <v>27.951000000000004</v>
      </c>
      <c r="T4" s="18">
        <v>6.2689999999999992</v>
      </c>
      <c r="U4" s="18">
        <v>12.978</v>
      </c>
      <c r="V4" s="18">
        <v>34.359000000000002</v>
      </c>
      <c r="W4" s="18">
        <v>75.879000000000005</v>
      </c>
      <c r="X4" s="18">
        <v>84.366</v>
      </c>
      <c r="Y4" s="18">
        <v>44.122</v>
      </c>
      <c r="Z4" s="19"/>
      <c r="AA4" s="20">
        <f>SUM(B4:Z4)</f>
        <v>1206.5989999999999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96.5</v>
      </c>
      <c r="C7" s="28">
        <v>95</v>
      </c>
      <c r="D7" s="28">
        <v>81.7</v>
      </c>
      <c r="E7" s="28">
        <v>85</v>
      </c>
      <c r="F7" s="28">
        <v>252.75</v>
      </c>
      <c r="G7" s="28">
        <v>179.45</v>
      </c>
      <c r="H7" s="28">
        <v>260.38</v>
      </c>
      <c r="I7" s="28">
        <v>136.74</v>
      </c>
      <c r="J7" s="28">
        <v>130.02000000000001</v>
      </c>
      <c r="K7" s="28">
        <v>107.9</v>
      </c>
      <c r="L7" s="28">
        <v>100.15</v>
      </c>
      <c r="M7" s="28">
        <v>92.5</v>
      </c>
      <c r="N7" s="28">
        <v>101.3</v>
      </c>
      <c r="O7" s="28">
        <v>117.99</v>
      </c>
      <c r="P7" s="28">
        <v>143.47999999999999</v>
      </c>
      <c r="Q7" s="28">
        <v>159.9</v>
      </c>
      <c r="R7" s="28">
        <v>221.23</v>
      </c>
      <c r="S7" s="28">
        <v>165.66</v>
      </c>
      <c r="T7" s="28">
        <v>192.63</v>
      </c>
      <c r="U7" s="28">
        <v>144.12</v>
      </c>
      <c r="V7" s="28">
        <v>117.91</v>
      </c>
      <c r="W7" s="28">
        <v>100.56</v>
      </c>
      <c r="X7" s="28">
        <v>97.4</v>
      </c>
      <c r="Y7" s="28">
        <v>81.12</v>
      </c>
      <c r="Z7" s="29"/>
      <c r="AA7" s="30">
        <f>IF(SUM(B7:Z7)&lt;&gt;0,AVERAGEIF(B7:Z7,"&lt;&gt;"""),"")</f>
        <v>135.89124999999999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30</v>
      </c>
      <c r="K12" s="52">
        <v>40</v>
      </c>
      <c r="L12" s="52"/>
      <c r="M12" s="52"/>
      <c r="N12" s="52"/>
      <c r="O12" s="52">
        <v>68.539000000000001</v>
      </c>
      <c r="P12" s="52"/>
      <c r="Q12" s="52">
        <v>4.1000000000000002E-2</v>
      </c>
      <c r="R12" s="52"/>
      <c r="S12" s="52"/>
      <c r="T12" s="52"/>
      <c r="U12" s="52"/>
      <c r="V12" s="52">
        <v>0.09</v>
      </c>
      <c r="W12" s="52">
        <v>9.7000000000000003E-2</v>
      </c>
      <c r="X12" s="52"/>
      <c r="Y12" s="52"/>
      <c r="Z12" s="53"/>
      <c r="AA12" s="54">
        <f t="shared" si="0"/>
        <v>138.767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0.30299999999999999</v>
      </c>
      <c r="Z14" s="58"/>
      <c r="AA14" s="59">
        <f t="shared" si="0"/>
        <v>0.30299999999999999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30</v>
      </c>
      <c r="K16" s="62">
        <f t="shared" si="1"/>
        <v>40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68.539000000000001</v>
      </c>
      <c r="P16" s="62">
        <f t="shared" si="1"/>
        <v>0</v>
      </c>
      <c r="Q16" s="62">
        <f t="shared" si="1"/>
        <v>4.1000000000000002E-2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0.09</v>
      </c>
      <c r="W16" s="62">
        <f t="shared" si="1"/>
        <v>9.7000000000000003E-2</v>
      </c>
      <c r="X16" s="62">
        <f t="shared" si="1"/>
        <v>0</v>
      </c>
      <c r="Y16" s="62">
        <f t="shared" si="1"/>
        <v>0.30299999999999999</v>
      </c>
      <c r="Z16" s="63" t="str">
        <f t="shared" si="1"/>
        <v/>
      </c>
      <c r="AA16" s="64">
        <f>SUM(AA10:AA15)</f>
        <v>139.07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>
        <v>2</v>
      </c>
      <c r="H19" s="72"/>
      <c r="I19" s="72">
        <v>2</v>
      </c>
      <c r="J19" s="72"/>
      <c r="K19" s="72">
        <v>20</v>
      </c>
      <c r="L19" s="72"/>
      <c r="M19" s="72"/>
      <c r="N19" s="72"/>
      <c r="O19" s="72">
        <v>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25</v>
      </c>
    </row>
    <row r="20" spans="1:27" ht="25.15" customHeight="1" x14ac:dyDescent="0.2">
      <c r="A20" s="75" t="s">
        <v>15</v>
      </c>
      <c r="B20" s="76">
        <v>6.7569999999999997</v>
      </c>
      <c r="C20" s="77">
        <v>9.6509999999999998</v>
      </c>
      <c r="D20" s="77">
        <v>9.604000000000001</v>
      </c>
      <c r="E20" s="77">
        <v>3.2009999999999996</v>
      </c>
      <c r="F20" s="77">
        <v>3.9E-2</v>
      </c>
      <c r="G20" s="77">
        <v>34.248999999999995</v>
      </c>
      <c r="H20" s="77">
        <v>0.115</v>
      </c>
      <c r="I20" s="77">
        <v>44.768000000000001</v>
      </c>
      <c r="J20" s="77">
        <v>10.14</v>
      </c>
      <c r="K20" s="77">
        <v>5.1609999999999996</v>
      </c>
      <c r="L20" s="77">
        <v>5.1710000000000003</v>
      </c>
      <c r="M20" s="77">
        <v>2.6659999999999999</v>
      </c>
      <c r="N20" s="77">
        <v>13.139000000000001</v>
      </c>
      <c r="O20" s="77">
        <v>14.091000000000001</v>
      </c>
      <c r="P20" s="77">
        <v>3.629</v>
      </c>
      <c r="Q20" s="77">
        <v>5.0659999999999998</v>
      </c>
      <c r="R20" s="77"/>
      <c r="S20" s="77">
        <v>2.8400000000000003</v>
      </c>
      <c r="T20" s="77"/>
      <c r="U20" s="77">
        <v>1.2749999999999999</v>
      </c>
      <c r="V20" s="77">
        <v>3.6959999999999997</v>
      </c>
      <c r="W20" s="77">
        <v>10.006</v>
      </c>
      <c r="X20" s="77">
        <v>22.96</v>
      </c>
      <c r="Y20" s="77">
        <v>5</v>
      </c>
      <c r="Z20" s="78"/>
      <c r="AA20" s="79">
        <f t="shared" si="2"/>
        <v>213.22400000000002</v>
      </c>
    </row>
    <row r="21" spans="1:27" ht="25.15" customHeight="1" x14ac:dyDescent="0.2">
      <c r="A21" s="75" t="s">
        <v>16</v>
      </c>
      <c r="B21" s="80">
        <v>8.202</v>
      </c>
      <c r="C21" s="81">
        <v>6.7690000000000001</v>
      </c>
      <c r="D21" s="81">
        <v>6.2629999999999999</v>
      </c>
      <c r="E21" s="81">
        <v>11.561999999999999</v>
      </c>
      <c r="F21" s="81">
        <v>0.84099999999999997</v>
      </c>
      <c r="G21" s="81">
        <v>107.22100000000002</v>
      </c>
      <c r="H21" s="81">
        <v>2.2480000000000002</v>
      </c>
      <c r="I21" s="81">
        <v>34.94</v>
      </c>
      <c r="J21" s="81">
        <v>56.141000000000005</v>
      </c>
      <c r="K21" s="81">
        <v>59.846000000000004</v>
      </c>
      <c r="L21" s="81">
        <v>54.405999999999999</v>
      </c>
      <c r="M21" s="81">
        <v>24.036999999999999</v>
      </c>
      <c r="N21" s="81">
        <v>56.016000000000005</v>
      </c>
      <c r="O21" s="81">
        <v>56.462000000000003</v>
      </c>
      <c r="P21" s="81">
        <v>41.900000000000006</v>
      </c>
      <c r="Q21" s="81">
        <v>56.558999999999997</v>
      </c>
      <c r="R21" s="81">
        <v>6.2349999999999994</v>
      </c>
      <c r="S21" s="81">
        <v>25.111000000000001</v>
      </c>
      <c r="T21" s="81">
        <v>6.2689999999999992</v>
      </c>
      <c r="U21" s="81">
        <v>11.702999999999999</v>
      </c>
      <c r="V21" s="81">
        <v>30.573</v>
      </c>
      <c r="W21" s="81">
        <v>65.77600000000001</v>
      </c>
      <c r="X21" s="81">
        <v>61.406000000000006</v>
      </c>
      <c r="Y21" s="81">
        <v>38.819000000000003</v>
      </c>
      <c r="Z21" s="78"/>
      <c r="AA21" s="79">
        <f t="shared" si="2"/>
        <v>829.30499999999984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14.959</v>
      </c>
      <c r="C25" s="88">
        <f t="shared" si="3"/>
        <v>16.420000000000002</v>
      </c>
      <c r="D25" s="88">
        <f t="shared" si="3"/>
        <v>15.867000000000001</v>
      </c>
      <c r="E25" s="88">
        <f t="shared" si="3"/>
        <v>14.762999999999998</v>
      </c>
      <c r="F25" s="88">
        <f t="shared" si="3"/>
        <v>0.88</v>
      </c>
      <c r="G25" s="88">
        <f t="shared" si="3"/>
        <v>143.47000000000003</v>
      </c>
      <c r="H25" s="88">
        <f t="shared" si="3"/>
        <v>2.3630000000000004</v>
      </c>
      <c r="I25" s="88">
        <f t="shared" si="3"/>
        <v>81.707999999999998</v>
      </c>
      <c r="J25" s="88">
        <f t="shared" si="3"/>
        <v>66.281000000000006</v>
      </c>
      <c r="K25" s="88">
        <f t="shared" si="3"/>
        <v>85.007000000000005</v>
      </c>
      <c r="L25" s="88">
        <f t="shared" si="3"/>
        <v>59.576999999999998</v>
      </c>
      <c r="M25" s="88">
        <f t="shared" si="3"/>
        <v>26.702999999999999</v>
      </c>
      <c r="N25" s="88">
        <f t="shared" si="3"/>
        <v>69.155000000000001</v>
      </c>
      <c r="O25" s="88">
        <f t="shared" si="3"/>
        <v>71.552999999999997</v>
      </c>
      <c r="P25" s="88">
        <f t="shared" si="3"/>
        <v>45.529000000000003</v>
      </c>
      <c r="Q25" s="88">
        <f t="shared" si="3"/>
        <v>61.625</v>
      </c>
      <c r="R25" s="88">
        <f t="shared" si="3"/>
        <v>6.2349999999999994</v>
      </c>
      <c r="S25" s="88">
        <f t="shared" si="3"/>
        <v>27.951000000000001</v>
      </c>
      <c r="T25" s="88">
        <f t="shared" si="3"/>
        <v>6.2689999999999992</v>
      </c>
      <c r="U25" s="88">
        <f t="shared" si="3"/>
        <v>12.978</v>
      </c>
      <c r="V25" s="88">
        <f t="shared" si="3"/>
        <v>34.268999999999998</v>
      </c>
      <c r="W25" s="88">
        <f t="shared" si="3"/>
        <v>75.782000000000011</v>
      </c>
      <c r="X25" s="88">
        <f t="shared" si="3"/>
        <v>84.366000000000014</v>
      </c>
      <c r="Y25" s="88">
        <f t="shared" si="3"/>
        <v>43.819000000000003</v>
      </c>
      <c r="Z25" s="89">
        <f t="shared" si="3"/>
        <v>0</v>
      </c>
      <c r="AA25" s="90">
        <f t="shared" si="3"/>
        <v>1067.5289999999998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14.959</v>
      </c>
      <c r="C29" s="77">
        <v>16.420000000000002</v>
      </c>
      <c r="D29" s="77">
        <v>15.867000000000001</v>
      </c>
      <c r="E29" s="77">
        <v>14.763</v>
      </c>
      <c r="F29" s="77">
        <v>0.88</v>
      </c>
      <c r="G29" s="77">
        <v>143.47</v>
      </c>
      <c r="H29" s="77">
        <v>2.363</v>
      </c>
      <c r="I29" s="77">
        <v>81.707999999999998</v>
      </c>
      <c r="J29" s="77">
        <v>96.281000000000006</v>
      </c>
      <c r="K29" s="77">
        <v>125.00700000000001</v>
      </c>
      <c r="L29" s="77">
        <v>59.576999999999998</v>
      </c>
      <c r="M29" s="77">
        <v>26.702999999999999</v>
      </c>
      <c r="N29" s="77">
        <v>69.155000000000001</v>
      </c>
      <c r="O29" s="77">
        <v>140.09200000000001</v>
      </c>
      <c r="P29" s="77">
        <v>45.529000000000003</v>
      </c>
      <c r="Q29" s="77">
        <v>61.665999999999997</v>
      </c>
      <c r="R29" s="77">
        <v>6.2350000000000003</v>
      </c>
      <c r="S29" s="77">
        <v>27.951000000000001</v>
      </c>
      <c r="T29" s="77">
        <v>6.2690000000000001</v>
      </c>
      <c r="U29" s="77">
        <v>12.978</v>
      </c>
      <c r="V29" s="77">
        <v>34.359000000000002</v>
      </c>
      <c r="W29" s="77">
        <v>75.879000000000005</v>
      </c>
      <c r="X29" s="77">
        <v>84.366</v>
      </c>
      <c r="Y29" s="77">
        <v>44.122</v>
      </c>
      <c r="Z29" s="78"/>
      <c r="AA29" s="79">
        <f>SUM(B29:Z29)</f>
        <v>1206.5990000000002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14.959</v>
      </c>
      <c r="C31" s="62">
        <f t="shared" si="4"/>
        <v>16.420000000000002</v>
      </c>
      <c r="D31" s="62">
        <f t="shared" si="4"/>
        <v>15.867000000000001</v>
      </c>
      <c r="E31" s="62">
        <f t="shared" si="4"/>
        <v>14.763</v>
      </c>
      <c r="F31" s="62">
        <f t="shared" si="4"/>
        <v>0.88</v>
      </c>
      <c r="G31" s="62">
        <f t="shared" si="4"/>
        <v>143.47</v>
      </c>
      <c r="H31" s="62">
        <f t="shared" si="4"/>
        <v>2.363</v>
      </c>
      <c r="I31" s="62">
        <f t="shared" si="4"/>
        <v>81.707999999999998</v>
      </c>
      <c r="J31" s="62">
        <f t="shared" si="4"/>
        <v>96.281000000000006</v>
      </c>
      <c r="K31" s="62">
        <f t="shared" si="4"/>
        <v>125.00700000000001</v>
      </c>
      <c r="L31" s="62">
        <f t="shared" si="4"/>
        <v>59.576999999999998</v>
      </c>
      <c r="M31" s="62">
        <f t="shared" si="4"/>
        <v>26.702999999999999</v>
      </c>
      <c r="N31" s="62">
        <f t="shared" si="4"/>
        <v>69.155000000000001</v>
      </c>
      <c r="O31" s="62">
        <f t="shared" si="4"/>
        <v>140.09200000000001</v>
      </c>
      <c r="P31" s="62">
        <f t="shared" si="4"/>
        <v>45.529000000000003</v>
      </c>
      <c r="Q31" s="62">
        <f t="shared" si="4"/>
        <v>61.665999999999997</v>
      </c>
      <c r="R31" s="62">
        <f t="shared" si="4"/>
        <v>6.2350000000000003</v>
      </c>
      <c r="S31" s="62">
        <f t="shared" si="4"/>
        <v>27.951000000000001</v>
      </c>
      <c r="T31" s="62">
        <f t="shared" si="4"/>
        <v>6.2690000000000001</v>
      </c>
      <c r="U31" s="62">
        <f t="shared" si="4"/>
        <v>12.978</v>
      </c>
      <c r="V31" s="62">
        <f t="shared" si="4"/>
        <v>34.359000000000002</v>
      </c>
      <c r="W31" s="62">
        <f t="shared" si="4"/>
        <v>75.879000000000005</v>
      </c>
      <c r="X31" s="62">
        <f t="shared" si="4"/>
        <v>84.366</v>
      </c>
      <c r="Y31" s="62">
        <f t="shared" si="4"/>
        <v>44.122</v>
      </c>
      <c r="Z31" s="63">
        <f t="shared" si="4"/>
        <v>0</v>
      </c>
      <c r="AA31" s="64">
        <f t="shared" si="4"/>
        <v>1206.5990000000002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14.959</v>
      </c>
      <c r="C51" s="88">
        <f t="shared" si="10"/>
        <v>16.420000000000002</v>
      </c>
      <c r="D51" s="88">
        <f t="shared" si="10"/>
        <v>15.867000000000001</v>
      </c>
      <c r="E51" s="88">
        <f t="shared" si="10"/>
        <v>14.762999999999998</v>
      </c>
      <c r="F51" s="88">
        <f t="shared" si="10"/>
        <v>0.88</v>
      </c>
      <c r="G51" s="88">
        <f t="shared" si="10"/>
        <v>143.47000000000003</v>
      </c>
      <c r="H51" s="88">
        <f t="shared" si="10"/>
        <v>2.3630000000000004</v>
      </c>
      <c r="I51" s="88">
        <f t="shared" si="10"/>
        <v>81.707999999999998</v>
      </c>
      <c r="J51" s="88">
        <f t="shared" si="10"/>
        <v>96.281000000000006</v>
      </c>
      <c r="K51" s="88">
        <f t="shared" si="10"/>
        <v>125.00700000000001</v>
      </c>
      <c r="L51" s="88">
        <f t="shared" si="10"/>
        <v>59.576999999999998</v>
      </c>
      <c r="M51" s="88">
        <f t="shared" si="10"/>
        <v>26.702999999999999</v>
      </c>
      <c r="N51" s="88">
        <f t="shared" si="10"/>
        <v>69.155000000000001</v>
      </c>
      <c r="O51" s="88">
        <f t="shared" si="10"/>
        <v>140.09199999999998</v>
      </c>
      <c r="P51" s="88">
        <f t="shared" si="10"/>
        <v>45.529000000000003</v>
      </c>
      <c r="Q51" s="88">
        <f t="shared" si="10"/>
        <v>61.665999999999997</v>
      </c>
      <c r="R51" s="88">
        <f t="shared" si="10"/>
        <v>6.2349999999999994</v>
      </c>
      <c r="S51" s="88">
        <f t="shared" si="10"/>
        <v>27.951000000000001</v>
      </c>
      <c r="T51" s="88">
        <f t="shared" si="10"/>
        <v>6.2689999999999992</v>
      </c>
      <c r="U51" s="88">
        <f t="shared" si="10"/>
        <v>12.978</v>
      </c>
      <c r="V51" s="88">
        <f t="shared" si="10"/>
        <v>34.359000000000002</v>
      </c>
      <c r="W51" s="88">
        <f t="shared" si="10"/>
        <v>75.879000000000005</v>
      </c>
      <c r="X51" s="88">
        <f t="shared" si="10"/>
        <v>84.366000000000014</v>
      </c>
      <c r="Y51" s="88">
        <f t="shared" si="10"/>
        <v>44.122</v>
      </c>
      <c r="Z51" s="89">
        <f t="shared" si="10"/>
        <v>0</v>
      </c>
      <c r="AA51" s="104">
        <f>SUM(B51:Z51)</f>
        <v>1206.5990000000002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96.5</v>
      </c>
      <c r="C7" s="117">
        <v>95</v>
      </c>
      <c r="D7" s="117">
        <v>81.7</v>
      </c>
      <c r="E7" s="117">
        <v>85</v>
      </c>
      <c r="F7" s="117">
        <v>252.75</v>
      </c>
      <c r="G7" s="117">
        <v>179.45</v>
      </c>
      <c r="H7" s="117">
        <v>260.38</v>
      </c>
      <c r="I7" s="117">
        <v>136.74</v>
      </c>
      <c r="J7" s="117">
        <v>130.02000000000001</v>
      </c>
      <c r="K7" s="117">
        <v>107.9</v>
      </c>
      <c r="L7" s="117">
        <v>100.15</v>
      </c>
      <c r="M7" s="117">
        <v>92.5</v>
      </c>
      <c r="N7" s="117">
        <v>101.3</v>
      </c>
      <c r="O7" s="117">
        <v>117.99</v>
      </c>
      <c r="P7" s="117">
        <v>143.47999999999999</v>
      </c>
      <c r="Q7" s="117">
        <v>159.9</v>
      </c>
      <c r="R7" s="117">
        <v>221.23</v>
      </c>
      <c r="S7" s="117">
        <v>165.66</v>
      </c>
      <c r="T7" s="117">
        <v>192.63</v>
      </c>
      <c r="U7" s="117">
        <v>144.12</v>
      </c>
      <c r="V7" s="117">
        <v>117.91</v>
      </c>
      <c r="W7" s="117">
        <v>100.56</v>
      </c>
      <c r="X7" s="117">
        <v>97.4</v>
      </c>
      <c r="Y7" s="117">
        <v>81.12</v>
      </c>
      <c r="Z7" s="118"/>
      <c r="AA7" s="119">
        <f>IF(SUM(B7:Z7)&lt;&gt;0,AVERAGEIF(B7:Z7,"&lt;&gt;"""),"")</f>
        <v>135.89124999999999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2023-11-23T14:22:17Z</dcterms:created>
  <dcterms:modified xsi:type="dcterms:W3CDTF">2023-11-23T14:22:18Z</dcterms:modified>
</cp:coreProperties>
</file>