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<sst xmlns="http://schemas.openxmlformats.org/spreadsheetml/2006/main" count="117" uniqueCount="53">
  <si>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22/11/2023 16:27:42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</si>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</sst>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EF-4038-B3B1-8CEE067AC6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EF-4038-B3B1-8CEE067AC6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42.393000000000001</c:v>
                </c:pt>
                <c:pt idx="11">
                  <c:v>27.116</c:v>
                </c:pt>
                <c:pt idx="12">
                  <c:v>46.201000000000001</c:v>
                </c:pt>
                <c:pt idx="13">
                  <c:v>37.863999999999997</c:v>
                </c:pt>
                <c:pt idx="14">
                  <c:v>36.554000000000002</c:v>
                </c:pt>
                <c:pt idx="18">
                  <c:v>4</c:v>
                </c:pt>
                <c:pt idx="19">
                  <c:v>21.766999999999999</c:v>
                </c:pt>
                <c:pt idx="20">
                  <c:v>31.055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EF-4038-B3B1-8CEE067AC6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EF-4038-B3B1-8CEE067AC6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12.27</c:v>
                </c:pt>
                <c:pt idx="1">
                  <c:v>12.339</c:v>
                </c:pt>
                <c:pt idx="2">
                  <c:v>6.3740000000000006</c:v>
                </c:pt>
                <c:pt idx="3">
                  <c:v>8.7140000000000004</c:v>
                </c:pt>
                <c:pt idx="4">
                  <c:v>10.603999999999999</c:v>
                </c:pt>
                <c:pt idx="5">
                  <c:v>7.8710000000000004</c:v>
                </c:pt>
                <c:pt idx="6">
                  <c:v>7.6109999999999998</c:v>
                </c:pt>
                <c:pt idx="7">
                  <c:v>4.0960000000000001</c:v>
                </c:pt>
                <c:pt idx="8">
                  <c:v>3.008</c:v>
                </c:pt>
                <c:pt idx="9">
                  <c:v>6.0910000000000002</c:v>
                </c:pt>
                <c:pt idx="10">
                  <c:v>11.69</c:v>
                </c:pt>
                <c:pt idx="11">
                  <c:v>12.007999999999999</c:v>
                </c:pt>
                <c:pt idx="12">
                  <c:v>5.5389999999999997</c:v>
                </c:pt>
                <c:pt idx="13">
                  <c:v>3.0030000000000001</c:v>
                </c:pt>
                <c:pt idx="14">
                  <c:v>4.0019999999999998</c:v>
                </c:pt>
                <c:pt idx="15">
                  <c:v>0.129</c:v>
                </c:pt>
                <c:pt idx="17">
                  <c:v>1.115</c:v>
                </c:pt>
                <c:pt idx="18">
                  <c:v>0.374</c:v>
                </c:pt>
                <c:pt idx="19">
                  <c:v>0.38900000000000001</c:v>
                </c:pt>
                <c:pt idx="20">
                  <c:v>0.35799999999999998</c:v>
                </c:pt>
                <c:pt idx="21">
                  <c:v>0.34799999999999998</c:v>
                </c:pt>
                <c:pt idx="23">
                  <c:v>0.6419999999999999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EF-4038-B3B1-8CEE067AC6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EF-4038-B3B1-8CEE067AC6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EF-4038-B3B1-8CEE067AC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16.272000000000002</c:v>
                </c:pt>
                <c:pt idx="1">
                  <c:v>14.341000000000001</c:v>
                </c:pt>
                <c:pt idx="2">
                  <c:v>8.51</c:v>
                </c:pt>
                <c:pt idx="3">
                  <c:v>10.991</c:v>
                </c:pt>
                <c:pt idx="4">
                  <c:v>12.606</c:v>
                </c:pt>
                <c:pt idx="5">
                  <c:v>10.291</c:v>
                </c:pt>
                <c:pt idx="6">
                  <c:v>9.5699999999999985</c:v>
                </c:pt>
                <c:pt idx="7">
                  <c:v>30.731000000000002</c:v>
                </c:pt>
                <c:pt idx="8">
                  <c:v>79.438000000000002</c:v>
                </c:pt>
                <c:pt idx="9">
                  <c:v>95.527000000000015</c:v>
                </c:pt>
                <c:pt idx="10">
                  <c:v>90.509</c:v>
                </c:pt>
                <c:pt idx="11">
                  <c:v>124.438</c:v>
                </c:pt>
                <c:pt idx="12">
                  <c:v>59.066000000000003</c:v>
                </c:pt>
                <c:pt idx="13">
                  <c:v>66.319000000000003</c:v>
                </c:pt>
                <c:pt idx="14">
                  <c:v>40.555999999999997</c:v>
                </c:pt>
                <c:pt idx="15">
                  <c:v>5.3769999999999998</c:v>
                </c:pt>
                <c:pt idx="17">
                  <c:v>1.115</c:v>
                </c:pt>
                <c:pt idx="18">
                  <c:v>4.3740000000000006</c:v>
                </c:pt>
                <c:pt idx="19">
                  <c:v>22.155999999999999</c:v>
                </c:pt>
                <c:pt idx="20">
                  <c:v>31.412999999999997</c:v>
                </c:pt>
                <c:pt idx="21">
                  <c:v>0.34799999999999998</c:v>
                </c:pt>
                <c:pt idx="22">
                  <c:v>75</c:v>
                </c:pt>
                <c:pt idx="23">
                  <c:v>0.64200000000000002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EF-4038-B3B1-8CEE067AC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76.540000000000006</c:v>
                </c:pt>
                <c:pt idx="1">
                  <c:v>59.86</c:v>
                </c:pt>
                <c:pt idx="2">
                  <c:v>56.12</c:v>
                </c:pt>
                <c:pt idx="3">
                  <c:v>45</c:v>
                </c:pt>
                <c:pt idx="4">
                  <c:v>70.84</c:v>
                </c:pt>
                <c:pt idx="5">
                  <c:v>203.64</c:v>
                </c:pt>
                <c:pt idx="6">
                  <c:v>222.01</c:v>
                </c:pt>
                <c:pt idx="7">
                  <c:v>180.53</c:v>
                </c:pt>
                <c:pt idx="8">
                  <c:v>182.45</c:v>
                </c:pt>
                <c:pt idx="9">
                  <c:v>132.25</c:v>
                </c:pt>
                <c:pt idx="10">
                  <c:v>122.48</c:v>
                </c:pt>
                <c:pt idx="11">
                  <c:v>114.34</c:v>
                </c:pt>
                <c:pt idx="12">
                  <c:v>122.24</c:v>
                </c:pt>
                <c:pt idx="13">
                  <c:v>121.43</c:v>
                </c:pt>
                <c:pt idx="14">
                  <c:v>148.13</c:v>
                </c:pt>
                <c:pt idx="15">
                  <c:v>272.33999999999997</c:v>
                </c:pt>
                <c:pt idx="17">
                  <c:v>400</c:v>
                </c:pt>
                <c:pt idx="18">
                  <c:v>248.07</c:v>
                </c:pt>
                <c:pt idx="19">
                  <c:v>129.03</c:v>
                </c:pt>
                <c:pt idx="20">
                  <c:v>140.96</c:v>
                </c:pt>
                <c:pt idx="21">
                  <c:v>400</c:v>
                </c:pt>
                <c:pt idx="22">
                  <c:v>104</c:v>
                </c:pt>
                <c:pt idx="23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EF-4038-B3B1-8CEE067AC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16.271999999999998</v>
      </c>
      <c r="C4" s="18">
        <v>14.341000000000001</v>
      </c>
      <c r="D4" s="18">
        <v>8.51</v>
      </c>
      <c r="E4" s="18">
        <v>10.990999999999998</v>
      </c>
      <c r="F4" s="18">
        <v>12.605999999999998</v>
      </c>
      <c r="G4" s="18">
        <v>10.291</v>
      </c>
      <c r="H4" s="18">
        <v>9.5699999999999985</v>
      </c>
      <c r="I4" s="18">
        <v>30.731000000000002</v>
      </c>
      <c r="J4" s="18">
        <v>79.438000000000002</v>
      </c>
      <c r="K4" s="18">
        <v>95.527000000000001</v>
      </c>
      <c r="L4" s="18">
        <v>90.508999999999986</v>
      </c>
      <c r="M4" s="18">
        <v>124.438</v>
      </c>
      <c r="N4" s="18">
        <v>59.066000000000003</v>
      </c>
      <c r="O4" s="18">
        <v>66.319000000000003</v>
      </c>
      <c r="P4" s="18">
        <v>40.555999999999997</v>
      </c>
      <c r="Q4" s="18">
        <v>5.3769999999999998</v>
      </c>
      <c r="R4" s="18"/>
      <c r="S4" s="18">
        <v>1.115</v>
      </c>
      <c r="T4" s="18">
        <v>4.3739999999999997</v>
      </c>
      <c r="U4" s="18">
        <v>22.155999999999999</v>
      </c>
      <c r="V4" s="18">
        <v>31.413</v>
      </c>
      <c r="W4" s="18">
        <v>0.34799999999999998</v>
      </c>
      <c r="X4" s="18">
        <v>75</v>
      </c>
      <c r="Y4" s="18">
        <v>0.6419999999999999</v>
      </c>
      <c r="Z4" s="19"/>
      <c r="AA4" s="20">
        <f>SUM(B4:Z4)</f>
        <v>809.58999999999992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76.540000000000006</v>
      </c>
      <c r="C7" s="28">
        <v>59.86</v>
      </c>
      <c r="D7" s="28">
        <v>56.12</v>
      </c>
      <c r="E7" s="28">
        <v>45</v>
      </c>
      <c r="F7" s="28">
        <v>70.84</v>
      </c>
      <c r="G7" s="28">
        <v>203.64</v>
      </c>
      <c r="H7" s="28">
        <v>222.01</v>
      </c>
      <c r="I7" s="28">
        <v>180.53</v>
      </c>
      <c r="J7" s="28">
        <v>182.45</v>
      </c>
      <c r="K7" s="28">
        <v>132.25</v>
      </c>
      <c r="L7" s="28">
        <v>122.48</v>
      </c>
      <c r="M7" s="28">
        <v>114.34</v>
      </c>
      <c r="N7" s="28">
        <v>122.24</v>
      </c>
      <c r="O7" s="28">
        <v>121.43</v>
      </c>
      <c r="P7" s="28">
        <v>148.13</v>
      </c>
      <c r="Q7" s="28">
        <v>272.33999999999997</v>
      </c>
      <c r="R7" s="28"/>
      <c r="S7" s="28">
        <v>400</v>
      </c>
      <c r="T7" s="28">
        <v>248.07</v>
      </c>
      <c r="U7" s="28">
        <v>129.03</v>
      </c>
      <c r="V7" s="28">
        <v>140.96</v>
      </c>
      <c r="W7" s="28">
        <v>400</v>
      </c>
      <c r="X7" s="28">
        <v>104</v>
      </c>
      <c r="Y7" s="28">
        <v>400</v>
      </c>
      <c r="Z7" s="29"/>
      <c r="AA7" s="30">
        <f>IF(SUM(B7:Z7)&lt;&gt;0,AVERAGEIF(B7:Z7,"&lt;&gt;"""),"")</f>
        <v>171.83739130434785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42.393000000000001</v>
      </c>
      <c r="M12" s="52">
        <v>27.116</v>
      </c>
      <c r="N12" s="52">
        <v>46.201000000000001</v>
      </c>
      <c r="O12" s="52">
        <v>37.863999999999997</v>
      </c>
      <c r="P12" s="52">
        <v>36.554000000000002</v>
      </c>
      <c r="Q12" s="52"/>
      <c r="R12" s="52"/>
      <c r="S12" s="52"/>
      <c r="T12" s="52">
        <v>4</v>
      </c>
      <c r="U12" s="52">
        <v>21.766999999999999</v>
      </c>
      <c r="V12" s="52">
        <v>31.055</v>
      </c>
      <c r="W12" s="52"/>
      <c r="X12" s="52"/>
      <c r="Y12" s="52"/>
      <c r="Z12" s="53"/>
      <c r="AA12" s="54">
        <f t="shared" si="0"/>
        <v>246.95000000000002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12.27</v>
      </c>
      <c r="C14" s="57">
        <v>12.339</v>
      </c>
      <c r="D14" s="57">
        <v>6.3740000000000006</v>
      </c>
      <c r="E14" s="57">
        <v>8.7140000000000004</v>
      </c>
      <c r="F14" s="57">
        <v>10.603999999999999</v>
      </c>
      <c r="G14" s="57">
        <v>7.8710000000000004</v>
      </c>
      <c r="H14" s="57">
        <v>7.6109999999999998</v>
      </c>
      <c r="I14" s="57">
        <v>4.0960000000000001</v>
      </c>
      <c r="J14" s="57">
        <v>3.008</v>
      </c>
      <c r="K14" s="57">
        <v>6.0910000000000002</v>
      </c>
      <c r="L14" s="57">
        <v>11.69</v>
      </c>
      <c r="M14" s="57">
        <v>12.007999999999999</v>
      </c>
      <c r="N14" s="57">
        <v>5.5389999999999997</v>
      </c>
      <c r="O14" s="57">
        <v>3.0030000000000001</v>
      </c>
      <c r="P14" s="57">
        <v>4.0019999999999998</v>
      </c>
      <c r="Q14" s="57">
        <v>0.129</v>
      </c>
      <c r="R14" s="57"/>
      <c r="S14" s="57">
        <v>1.115</v>
      </c>
      <c r="T14" s="57">
        <v>0.374</v>
      </c>
      <c r="U14" s="57">
        <v>0.38900000000000001</v>
      </c>
      <c r="V14" s="57">
        <v>0.35799999999999998</v>
      </c>
      <c r="W14" s="57">
        <v>0.34799999999999998</v>
      </c>
      <c r="X14" s="57"/>
      <c r="Y14" s="57">
        <v>0.6419999999999999</v>
      </c>
      <c r="Z14" s="58"/>
      <c r="AA14" s="59">
        <f t="shared" si="0"/>
        <v>118.57499999999997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12.27</v>
      </c>
      <c r="C16" s="62">
        <f t="shared" ref="C16:Z16" si="1">IF(LEN(C$2)&gt;0,SUM(C10:C15),"")</f>
        <v>12.339</v>
      </c>
      <c r="D16" s="62">
        <f t="shared" si="1"/>
        <v>6.3740000000000006</v>
      </c>
      <c r="E16" s="62">
        <f t="shared" si="1"/>
        <v>8.7140000000000004</v>
      </c>
      <c r="F16" s="62">
        <f t="shared" si="1"/>
        <v>10.603999999999999</v>
      </c>
      <c r="G16" s="62">
        <f t="shared" si="1"/>
        <v>7.8710000000000004</v>
      </c>
      <c r="H16" s="62">
        <f t="shared" si="1"/>
        <v>7.6109999999999998</v>
      </c>
      <c r="I16" s="62">
        <f t="shared" si="1"/>
        <v>4.0960000000000001</v>
      </c>
      <c r="J16" s="62">
        <f t="shared" si="1"/>
        <v>3.008</v>
      </c>
      <c r="K16" s="62">
        <f t="shared" si="1"/>
        <v>6.0910000000000002</v>
      </c>
      <c r="L16" s="62">
        <f t="shared" si="1"/>
        <v>54.082999999999998</v>
      </c>
      <c r="M16" s="62">
        <f t="shared" si="1"/>
        <v>39.123999999999995</v>
      </c>
      <c r="N16" s="62">
        <f t="shared" si="1"/>
        <v>51.74</v>
      </c>
      <c r="O16" s="62">
        <f t="shared" si="1"/>
        <v>40.866999999999997</v>
      </c>
      <c r="P16" s="62">
        <f t="shared" si="1"/>
        <v>40.556000000000004</v>
      </c>
      <c r="Q16" s="62">
        <f t="shared" si="1"/>
        <v>0.129</v>
      </c>
      <c r="R16" s="62">
        <f t="shared" si="1"/>
        <v>0</v>
      </c>
      <c r="S16" s="62">
        <f t="shared" si="1"/>
        <v>1.115</v>
      </c>
      <c r="T16" s="62">
        <f t="shared" si="1"/>
        <v>4.3739999999999997</v>
      </c>
      <c r="U16" s="62">
        <f t="shared" si="1"/>
        <v>22.155999999999999</v>
      </c>
      <c r="V16" s="62">
        <f t="shared" si="1"/>
        <v>31.413</v>
      </c>
      <c r="W16" s="62">
        <f t="shared" si="1"/>
        <v>0.34799999999999998</v>
      </c>
      <c r="X16" s="62">
        <f t="shared" si="1"/>
        <v>0</v>
      </c>
      <c r="Y16" s="62">
        <f t="shared" si="1"/>
        <v>0.6419999999999999</v>
      </c>
      <c r="Z16" s="63" t="str">
        <f t="shared" si="1"/>
        <v/>
      </c>
      <c r="AA16" s="64">
        <f>SUM(AA10:AA15)</f>
        <v>365.52499999999998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25</v>
      </c>
      <c r="J19" s="72">
        <v>75</v>
      </c>
      <c r="K19" s="72">
        <v>83</v>
      </c>
      <c r="L19" s="72">
        <v>28</v>
      </c>
      <c r="M19" s="72">
        <v>78</v>
      </c>
      <c r="N19" s="72"/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384</v>
      </c>
    </row>
    <row r="20" spans="1:27" ht="25.15" customHeight="1" x14ac:dyDescent="0.2">
      <c r="A20" s="75" t="s">
        <v>15</v>
      </c>
      <c r="B20" s="76">
        <v>4.0019999999999998</v>
      </c>
      <c r="C20" s="77">
        <v>2.0019999999999998</v>
      </c>
      <c r="D20" s="77">
        <v>2.0019999999999998</v>
      </c>
      <c r="E20" s="77">
        <v>2.0019999999999998</v>
      </c>
      <c r="F20" s="77">
        <v>2.0019999999999998</v>
      </c>
      <c r="G20" s="77"/>
      <c r="H20" s="77"/>
      <c r="I20" s="77"/>
      <c r="J20" s="77"/>
      <c r="K20" s="77"/>
      <c r="L20" s="77"/>
      <c r="M20" s="77"/>
      <c r="N20" s="77">
        <v>2.1000000000000001E-2</v>
      </c>
      <c r="O20" s="77">
        <v>3.2000000000000001E-2</v>
      </c>
      <c r="P20" s="77"/>
      <c r="Q20" s="77">
        <v>5.2480000000000002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17.311</v>
      </c>
    </row>
    <row r="21" spans="1:27" ht="25.15" customHeight="1" x14ac:dyDescent="0.2">
      <c r="A21" s="75" t="s">
        <v>16</v>
      </c>
      <c r="B21" s="80"/>
      <c r="C21" s="81"/>
      <c r="D21" s="81">
        <v>0.13400000000000001</v>
      </c>
      <c r="E21" s="81">
        <v>0.27499999999999997</v>
      </c>
      <c r="F21" s="81"/>
      <c r="G21" s="81">
        <v>2.42</v>
      </c>
      <c r="H21" s="81">
        <v>1.9590000000000001</v>
      </c>
      <c r="I21" s="81">
        <v>1.635</v>
      </c>
      <c r="J21" s="81">
        <v>1.43</v>
      </c>
      <c r="K21" s="81">
        <v>6.4359999999999999</v>
      </c>
      <c r="L21" s="81">
        <v>8.4260000000000002</v>
      </c>
      <c r="M21" s="81">
        <v>7.3140000000000001</v>
      </c>
      <c r="N21" s="81">
        <v>7.3049999999999997</v>
      </c>
      <c r="O21" s="81">
        <v>5.42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42.754000000000005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4.0019999999999998</v>
      </c>
      <c r="C25" s="88">
        <f t="shared" ref="C25:Z25" si="3">IF(LEN(C$2)&gt;0,SUM(C19:C24),"")</f>
        <v>2.0019999999999998</v>
      </c>
      <c r="D25" s="88">
        <f t="shared" si="3"/>
        <v>2.1359999999999997</v>
      </c>
      <c r="E25" s="88">
        <f t="shared" si="3"/>
        <v>2.2769999999999997</v>
      </c>
      <c r="F25" s="88">
        <f t="shared" si="3"/>
        <v>2.0019999999999998</v>
      </c>
      <c r="G25" s="88">
        <f t="shared" si="3"/>
        <v>2.42</v>
      </c>
      <c r="H25" s="88">
        <f t="shared" si="3"/>
        <v>1.9590000000000001</v>
      </c>
      <c r="I25" s="88">
        <f t="shared" si="3"/>
        <v>26.635000000000002</v>
      </c>
      <c r="J25" s="88">
        <f t="shared" si="3"/>
        <v>76.430000000000007</v>
      </c>
      <c r="K25" s="88">
        <f t="shared" si="3"/>
        <v>89.436000000000007</v>
      </c>
      <c r="L25" s="88">
        <f t="shared" si="3"/>
        <v>36.426000000000002</v>
      </c>
      <c r="M25" s="88">
        <f t="shared" si="3"/>
        <v>85.313999999999993</v>
      </c>
      <c r="N25" s="88">
        <f t="shared" si="3"/>
        <v>7.3259999999999996</v>
      </c>
      <c r="O25" s="88">
        <f t="shared" si="3"/>
        <v>25.451999999999998</v>
      </c>
      <c r="P25" s="88">
        <f t="shared" si="3"/>
        <v>0</v>
      </c>
      <c r="Q25" s="88">
        <f t="shared" si="3"/>
        <v>5.2480000000000002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75</v>
      </c>
      <c r="Y25" s="88">
        <f t="shared" si="3"/>
        <v>0</v>
      </c>
      <c r="Z25" s="89" t="str">
        <f t="shared" si="3"/>
        <v/>
      </c>
      <c r="AA25" s="90">
        <f>SUM(AA19:AA24)</f>
        <v>444.065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16.271999999999998</v>
      </c>
      <c r="C29" s="77">
        <v>14.340999999999999</v>
      </c>
      <c r="D29" s="77">
        <v>8.51</v>
      </c>
      <c r="E29" s="77">
        <v>10.991</v>
      </c>
      <c r="F29" s="77">
        <v>12.606</v>
      </c>
      <c r="G29" s="77">
        <v>10.291</v>
      </c>
      <c r="H29" s="77">
        <v>9.57</v>
      </c>
      <c r="I29" s="77">
        <v>30.731000000000002</v>
      </c>
      <c r="J29" s="77">
        <v>79.438000000000002</v>
      </c>
      <c r="K29" s="77">
        <v>95.527000000000001</v>
      </c>
      <c r="L29" s="77">
        <v>90.509</v>
      </c>
      <c r="M29" s="77">
        <v>124.438</v>
      </c>
      <c r="N29" s="77">
        <v>59.066000000000003</v>
      </c>
      <c r="O29" s="77">
        <v>66.319000000000003</v>
      </c>
      <c r="P29" s="77">
        <v>40.555999999999997</v>
      </c>
      <c r="Q29" s="77">
        <v>5.3769999999999998</v>
      </c>
      <c r="R29" s="77"/>
      <c r="S29" s="77">
        <v>1.115</v>
      </c>
      <c r="T29" s="77">
        <v>4.3739999999999997</v>
      </c>
      <c r="U29" s="77">
        <v>22.155999999999999</v>
      </c>
      <c r="V29" s="77">
        <v>31.413</v>
      </c>
      <c r="W29" s="77">
        <v>0.34799999999999998</v>
      </c>
      <c r="X29" s="77">
        <v>75</v>
      </c>
      <c r="Y29" s="77">
        <v>0.64200000000000002</v>
      </c>
      <c r="Z29" s="78"/>
      <c r="AA29" s="79">
        <f>SUM(B29:Z29)</f>
        <v>809.58999999999992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16.271999999999998</v>
      </c>
      <c r="C31" s="62">
        <f t="shared" ref="C31:Z31" si="4">IF(LEN(C$2)&gt;0,SUM(C28:C30),"")</f>
        <v>14.340999999999999</v>
      </c>
      <c r="D31" s="62">
        <f t="shared" si="4"/>
        <v>8.51</v>
      </c>
      <c r="E31" s="62">
        <f t="shared" si="4"/>
        <v>10.991</v>
      </c>
      <c r="F31" s="62">
        <f t="shared" si="4"/>
        <v>12.606</v>
      </c>
      <c r="G31" s="62">
        <f t="shared" si="4"/>
        <v>10.291</v>
      </c>
      <c r="H31" s="62">
        <f t="shared" si="4"/>
        <v>9.57</v>
      </c>
      <c r="I31" s="62">
        <f t="shared" si="4"/>
        <v>30.731000000000002</v>
      </c>
      <c r="J31" s="62">
        <f t="shared" si="4"/>
        <v>79.438000000000002</v>
      </c>
      <c r="K31" s="62">
        <f t="shared" si="4"/>
        <v>95.527000000000001</v>
      </c>
      <c r="L31" s="62">
        <f t="shared" si="4"/>
        <v>90.509</v>
      </c>
      <c r="M31" s="62">
        <f t="shared" si="4"/>
        <v>124.438</v>
      </c>
      <c r="N31" s="62">
        <f t="shared" si="4"/>
        <v>59.066000000000003</v>
      </c>
      <c r="O31" s="62">
        <f t="shared" si="4"/>
        <v>66.319000000000003</v>
      </c>
      <c r="P31" s="62">
        <f t="shared" si="4"/>
        <v>40.555999999999997</v>
      </c>
      <c r="Q31" s="62">
        <f t="shared" si="4"/>
        <v>5.3769999999999998</v>
      </c>
      <c r="R31" s="62">
        <f t="shared" si="4"/>
        <v>0</v>
      </c>
      <c r="S31" s="62">
        <f t="shared" si="4"/>
        <v>1.115</v>
      </c>
      <c r="T31" s="62">
        <f t="shared" si="4"/>
        <v>4.3739999999999997</v>
      </c>
      <c r="U31" s="62">
        <f t="shared" si="4"/>
        <v>22.155999999999999</v>
      </c>
      <c r="V31" s="62">
        <f t="shared" si="4"/>
        <v>31.413</v>
      </c>
      <c r="W31" s="62">
        <f t="shared" si="4"/>
        <v>0.34799999999999998</v>
      </c>
      <c r="X31" s="62">
        <f t="shared" si="4"/>
        <v>75</v>
      </c>
      <c r="Y31" s="62">
        <f t="shared" si="4"/>
        <v>0.64200000000000002</v>
      </c>
      <c r="Z31" s="63" t="str">
        <f t="shared" si="4"/>
        <v/>
      </c>
      <c r="AA31" s="64">
        <f>SUM(AA28:AA30)</f>
        <v>809.58999999999992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16.271999999999998</v>
      </c>
      <c r="C51" s="88">
        <f t="shared" si="10"/>
        <v>14.341000000000001</v>
      </c>
      <c r="D51" s="88">
        <f t="shared" si="10"/>
        <v>8.51</v>
      </c>
      <c r="E51" s="88">
        <f t="shared" si="10"/>
        <v>10.991</v>
      </c>
      <c r="F51" s="88">
        <f t="shared" si="10"/>
        <v>12.605999999999998</v>
      </c>
      <c r="G51" s="88">
        <f t="shared" si="10"/>
        <v>10.291</v>
      </c>
      <c r="H51" s="88">
        <f t="shared" si="10"/>
        <v>9.57</v>
      </c>
      <c r="I51" s="88">
        <f t="shared" si="10"/>
        <v>30.731000000000002</v>
      </c>
      <c r="J51" s="88">
        <f t="shared" si="10"/>
        <v>79.438000000000002</v>
      </c>
      <c r="K51" s="88">
        <f t="shared" si="10"/>
        <v>95.527000000000001</v>
      </c>
      <c r="L51" s="88">
        <f t="shared" si="10"/>
        <v>90.509</v>
      </c>
      <c r="M51" s="88">
        <f t="shared" si="10"/>
        <v>124.43799999999999</v>
      </c>
      <c r="N51" s="88">
        <f t="shared" si="10"/>
        <v>59.066000000000003</v>
      </c>
      <c r="O51" s="88">
        <f t="shared" si="10"/>
        <v>66.318999999999988</v>
      </c>
      <c r="P51" s="88">
        <f t="shared" si="10"/>
        <v>40.556000000000004</v>
      </c>
      <c r="Q51" s="88">
        <f t="shared" si="10"/>
        <v>5.3770000000000007</v>
      </c>
      <c r="R51" s="88">
        <f t="shared" si="10"/>
        <v>0</v>
      </c>
      <c r="S51" s="88">
        <f t="shared" si="10"/>
        <v>1.115</v>
      </c>
      <c r="T51" s="88">
        <f t="shared" si="10"/>
        <v>4.3739999999999997</v>
      </c>
      <c r="U51" s="88">
        <f t="shared" si="10"/>
        <v>22.155999999999999</v>
      </c>
      <c r="V51" s="88">
        <f t="shared" si="10"/>
        <v>31.413</v>
      </c>
      <c r="W51" s="88">
        <f t="shared" si="10"/>
        <v>0.34799999999999998</v>
      </c>
      <c r="X51" s="88">
        <f t="shared" si="10"/>
        <v>75</v>
      </c>
      <c r="Y51" s="88">
        <f t="shared" si="10"/>
        <v>0.6419999999999999</v>
      </c>
      <c r="Z51" s="89" t="str">
        <f t="shared" si="10"/>
        <v/>
      </c>
      <c r="AA51" s="104">
        <f>SUM(B51:Z51)</f>
        <v>809.58999999999992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16.272000000000002</v>
      </c>
      <c r="C4" s="18">
        <v>14.341000000000001</v>
      </c>
      <c r="D4" s="18">
        <v>8.51</v>
      </c>
      <c r="E4" s="18">
        <v>10.991</v>
      </c>
      <c r="F4" s="18">
        <v>12.606</v>
      </c>
      <c r="G4" s="18">
        <v>10.291</v>
      </c>
      <c r="H4" s="18">
        <v>9.5699999999999985</v>
      </c>
      <c r="I4" s="18">
        <v>30.731000000000002</v>
      </c>
      <c r="J4" s="18">
        <v>79.438000000000002</v>
      </c>
      <c r="K4" s="18">
        <v>95.527000000000015</v>
      </c>
      <c r="L4" s="18">
        <v>90.509</v>
      </c>
      <c r="M4" s="18">
        <v>124.438</v>
      </c>
      <c r="N4" s="18">
        <v>59.066000000000003</v>
      </c>
      <c r="O4" s="18">
        <v>66.319000000000003</v>
      </c>
      <c r="P4" s="18">
        <v>40.555999999999997</v>
      </c>
      <c r="Q4" s="18">
        <v>5.3769999999999998</v>
      </c>
      <c r="R4" s="18"/>
      <c r="S4" s="18">
        <v>1.115</v>
      </c>
      <c r="T4" s="18">
        <v>4.3740000000000006</v>
      </c>
      <c r="U4" s="18">
        <v>22.155999999999999</v>
      </c>
      <c r="V4" s="18">
        <v>31.412999999999997</v>
      </c>
      <c r="W4" s="18">
        <v>0.34799999999999998</v>
      </c>
      <c r="X4" s="18">
        <v>75</v>
      </c>
      <c r="Y4" s="18">
        <v>0.64200000000000002</v>
      </c>
      <c r="Z4" s="19"/>
      <c r="AA4" s="20">
        <f>SUM(B4:Z4)</f>
        <v>809.59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76.540000000000006</v>
      </c>
      <c r="C7" s="28">
        <v>59.86</v>
      </c>
      <c r="D7" s="28">
        <v>56.12</v>
      </c>
      <c r="E7" s="28">
        <v>45</v>
      </c>
      <c r="F7" s="28">
        <v>70.84</v>
      </c>
      <c r="G7" s="28">
        <v>203.64</v>
      </c>
      <c r="H7" s="28">
        <v>222.01</v>
      </c>
      <c r="I7" s="28">
        <v>180.53</v>
      </c>
      <c r="J7" s="28">
        <v>182.45</v>
      </c>
      <c r="K7" s="28">
        <v>132.25</v>
      </c>
      <c r="L7" s="28">
        <v>122.48</v>
      </c>
      <c r="M7" s="28">
        <v>114.34</v>
      </c>
      <c r="N7" s="28">
        <v>122.24</v>
      </c>
      <c r="O7" s="28">
        <v>121.43</v>
      </c>
      <c r="P7" s="28">
        <v>148.13</v>
      </c>
      <c r="Q7" s="28">
        <v>272.33999999999997</v>
      </c>
      <c r="R7" s="28"/>
      <c r="S7" s="28">
        <v>400</v>
      </c>
      <c r="T7" s="28">
        <v>248.07</v>
      </c>
      <c r="U7" s="28">
        <v>129.03</v>
      </c>
      <c r="V7" s="28">
        <v>140.96</v>
      </c>
      <c r="W7" s="28">
        <v>400</v>
      </c>
      <c r="X7" s="28">
        <v>104</v>
      </c>
      <c r="Y7" s="28">
        <v>400</v>
      </c>
      <c r="Z7" s="29"/>
      <c r="AA7" s="30">
        <f>IF(SUM(B7:Z7)&lt;&gt;0,AVERAGEIF(B7:Z7,"&lt;&gt;"""),"")</f>
        <v>171.83739130434785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4.2859999999999996</v>
      </c>
      <c r="C19" s="72">
        <v>2.2999999999999998</v>
      </c>
      <c r="D19" s="72">
        <v>0.64200000000000002</v>
      </c>
      <c r="E19" s="72">
        <v>2.1</v>
      </c>
      <c r="F19" s="72"/>
      <c r="G19" s="72"/>
      <c r="H19" s="72"/>
      <c r="I19" s="72"/>
      <c r="J19" s="72">
        <v>1</v>
      </c>
      <c r="K19" s="72"/>
      <c r="L19" s="72">
        <v>1</v>
      </c>
      <c r="M19" s="72">
        <v>1</v>
      </c>
      <c r="N19" s="72">
        <v>1</v>
      </c>
      <c r="O19" s="72">
        <v>1</v>
      </c>
      <c r="P19" s="72">
        <v>0.5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14.827999999999999</v>
      </c>
    </row>
    <row r="20" spans="1:27" ht="25.15" customHeight="1" x14ac:dyDescent="0.2">
      <c r="A20" s="75" t="s">
        <v>15</v>
      </c>
      <c r="B20" s="76">
        <v>3.7999999999999999E-2</v>
      </c>
      <c r="C20" s="77">
        <v>3.7999999999999999E-2</v>
      </c>
      <c r="D20" s="77">
        <v>3.7999999999999999E-2</v>
      </c>
      <c r="E20" s="77">
        <v>3.6999999999999998E-2</v>
      </c>
      <c r="F20" s="77">
        <v>3.7999999999999999E-2</v>
      </c>
      <c r="G20" s="77">
        <v>5.1999999999999998E-2</v>
      </c>
      <c r="H20" s="77">
        <v>6.2E-2</v>
      </c>
      <c r="I20" s="77">
        <v>1.7109999999999999</v>
      </c>
      <c r="J20" s="77">
        <v>9.08</v>
      </c>
      <c r="K20" s="77">
        <v>4.0439999999999996</v>
      </c>
      <c r="L20" s="77">
        <v>6.5470000000000006</v>
      </c>
      <c r="M20" s="77">
        <v>22.654</v>
      </c>
      <c r="N20" s="77">
        <v>5.3860000000000001</v>
      </c>
      <c r="O20" s="77">
        <v>8.1769999999999996</v>
      </c>
      <c r="P20" s="77">
        <v>3.9740000000000002</v>
      </c>
      <c r="Q20" s="77">
        <v>5.8000000000000003E-2</v>
      </c>
      <c r="R20" s="77"/>
      <c r="S20" s="77"/>
      <c r="T20" s="77"/>
      <c r="U20" s="77">
        <v>0.33700000000000002</v>
      </c>
      <c r="V20" s="77">
        <v>1.29</v>
      </c>
      <c r="W20" s="77"/>
      <c r="X20" s="77">
        <v>4.3970000000000002</v>
      </c>
      <c r="Y20" s="77"/>
      <c r="Z20" s="78"/>
      <c r="AA20" s="79">
        <f t="shared" si="2"/>
        <v>67.958000000000013</v>
      </c>
    </row>
    <row r="21" spans="1:27" ht="25.15" customHeight="1" x14ac:dyDescent="0.2">
      <c r="A21" s="75" t="s">
        <v>16</v>
      </c>
      <c r="B21" s="80">
        <v>11.948</v>
      </c>
      <c r="C21" s="81">
        <v>12.003</v>
      </c>
      <c r="D21" s="81">
        <v>7.83</v>
      </c>
      <c r="E21" s="81">
        <v>8.8539999999999992</v>
      </c>
      <c r="F21" s="81">
        <v>12.568</v>
      </c>
      <c r="G21" s="81">
        <v>10.239000000000001</v>
      </c>
      <c r="H21" s="81">
        <v>9.5079999999999991</v>
      </c>
      <c r="I21" s="81">
        <v>29.020000000000003</v>
      </c>
      <c r="J21" s="81">
        <v>69.358000000000004</v>
      </c>
      <c r="K21" s="81">
        <v>91.483000000000004</v>
      </c>
      <c r="L21" s="81">
        <v>82.962000000000003</v>
      </c>
      <c r="M21" s="81">
        <v>100.78400000000001</v>
      </c>
      <c r="N21" s="81">
        <v>52.68</v>
      </c>
      <c r="O21" s="81">
        <v>57.141999999999996</v>
      </c>
      <c r="P21" s="81">
        <v>36.082000000000001</v>
      </c>
      <c r="Q21" s="81">
        <v>5.319</v>
      </c>
      <c r="R21" s="81"/>
      <c r="S21" s="81">
        <v>1.115</v>
      </c>
      <c r="T21" s="81">
        <v>4.3740000000000006</v>
      </c>
      <c r="U21" s="81">
        <v>21.818999999999999</v>
      </c>
      <c r="V21" s="81">
        <v>30.122999999999998</v>
      </c>
      <c r="W21" s="81">
        <v>0.34799999999999998</v>
      </c>
      <c r="X21" s="81">
        <v>70.603000000000009</v>
      </c>
      <c r="Y21" s="81">
        <v>0.64200000000000002</v>
      </c>
      <c r="Z21" s="78"/>
      <c r="AA21" s="79">
        <f t="shared" si="2"/>
        <v>726.80400000000009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16.271999999999998</v>
      </c>
      <c r="C25" s="88">
        <f t="shared" si="3"/>
        <v>14.340999999999999</v>
      </c>
      <c r="D25" s="88">
        <f t="shared" si="3"/>
        <v>8.51</v>
      </c>
      <c r="E25" s="88">
        <f t="shared" si="3"/>
        <v>10.991</v>
      </c>
      <c r="F25" s="88">
        <f t="shared" si="3"/>
        <v>12.606</v>
      </c>
      <c r="G25" s="88">
        <f t="shared" si="3"/>
        <v>10.291</v>
      </c>
      <c r="H25" s="88">
        <f t="shared" si="3"/>
        <v>9.5699999999999985</v>
      </c>
      <c r="I25" s="88">
        <f t="shared" si="3"/>
        <v>30.731000000000002</v>
      </c>
      <c r="J25" s="88">
        <f t="shared" si="3"/>
        <v>79.438000000000002</v>
      </c>
      <c r="K25" s="88">
        <f t="shared" si="3"/>
        <v>95.527000000000001</v>
      </c>
      <c r="L25" s="88">
        <f t="shared" si="3"/>
        <v>90.509</v>
      </c>
      <c r="M25" s="88">
        <f t="shared" si="3"/>
        <v>124.438</v>
      </c>
      <c r="N25" s="88">
        <f t="shared" si="3"/>
        <v>59.066000000000003</v>
      </c>
      <c r="O25" s="88">
        <f t="shared" si="3"/>
        <v>66.318999999999988</v>
      </c>
      <c r="P25" s="88">
        <f t="shared" si="3"/>
        <v>40.555999999999997</v>
      </c>
      <c r="Q25" s="88">
        <f t="shared" si="3"/>
        <v>5.3769999999999998</v>
      </c>
      <c r="R25" s="88">
        <f t="shared" si="3"/>
        <v>0</v>
      </c>
      <c r="S25" s="88">
        <f t="shared" si="3"/>
        <v>1.115</v>
      </c>
      <c r="T25" s="88">
        <f t="shared" si="3"/>
        <v>4.3740000000000006</v>
      </c>
      <c r="U25" s="88">
        <f t="shared" si="3"/>
        <v>22.155999999999999</v>
      </c>
      <c r="V25" s="88">
        <f t="shared" si="3"/>
        <v>31.412999999999997</v>
      </c>
      <c r="W25" s="88">
        <f t="shared" si="3"/>
        <v>0.34799999999999998</v>
      </c>
      <c r="X25" s="88">
        <f t="shared" si="3"/>
        <v>75.000000000000014</v>
      </c>
      <c r="Y25" s="88">
        <f t="shared" si="3"/>
        <v>0.64200000000000002</v>
      </c>
      <c r="Z25" s="89">
        <f t="shared" si="3"/>
        <v>0</v>
      </c>
      <c r="AA25" s="90">
        <f t="shared" si="3"/>
        <v>809.59000000000015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16.271999999999998</v>
      </c>
      <c r="C29" s="77">
        <v>14.340999999999999</v>
      </c>
      <c r="D29" s="77">
        <v>8.51</v>
      </c>
      <c r="E29" s="77">
        <v>10.991</v>
      </c>
      <c r="F29" s="77">
        <v>12.606</v>
      </c>
      <c r="G29" s="77">
        <v>10.291</v>
      </c>
      <c r="H29" s="77">
        <v>9.57</v>
      </c>
      <c r="I29" s="77">
        <v>30.731000000000002</v>
      </c>
      <c r="J29" s="77">
        <v>79.438000000000002</v>
      </c>
      <c r="K29" s="77">
        <v>95.527000000000001</v>
      </c>
      <c r="L29" s="77">
        <v>90.509</v>
      </c>
      <c r="M29" s="77">
        <v>124.438</v>
      </c>
      <c r="N29" s="77">
        <v>59.066000000000003</v>
      </c>
      <c r="O29" s="77">
        <v>66.319000000000003</v>
      </c>
      <c r="P29" s="77">
        <v>40.555999999999997</v>
      </c>
      <c r="Q29" s="77">
        <v>5.3769999999999998</v>
      </c>
      <c r="R29" s="77"/>
      <c r="S29" s="77">
        <v>1.115</v>
      </c>
      <c r="T29" s="77">
        <v>4.3739999999999997</v>
      </c>
      <c r="U29" s="77">
        <v>22.155999999999999</v>
      </c>
      <c r="V29" s="77">
        <v>31.413</v>
      </c>
      <c r="W29" s="77">
        <v>0.34799999999999998</v>
      </c>
      <c r="X29" s="77">
        <v>75</v>
      </c>
      <c r="Y29" s="77">
        <v>0.64200000000000002</v>
      </c>
      <c r="Z29" s="78"/>
      <c r="AA29" s="79">
        <f>SUM(B29:Z29)</f>
        <v>809.58999999999992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16.271999999999998</v>
      </c>
      <c r="C31" s="62">
        <f t="shared" si="4"/>
        <v>14.340999999999999</v>
      </c>
      <c r="D31" s="62">
        <f t="shared" si="4"/>
        <v>8.51</v>
      </c>
      <c r="E31" s="62">
        <f t="shared" si="4"/>
        <v>10.991</v>
      </c>
      <c r="F31" s="62">
        <f t="shared" si="4"/>
        <v>12.606</v>
      </c>
      <c r="G31" s="62">
        <f t="shared" si="4"/>
        <v>10.291</v>
      </c>
      <c r="H31" s="62">
        <f t="shared" si="4"/>
        <v>9.57</v>
      </c>
      <c r="I31" s="62">
        <f t="shared" si="4"/>
        <v>30.731000000000002</v>
      </c>
      <c r="J31" s="62">
        <f t="shared" si="4"/>
        <v>79.438000000000002</v>
      </c>
      <c r="K31" s="62">
        <f t="shared" si="4"/>
        <v>95.527000000000001</v>
      </c>
      <c r="L31" s="62">
        <f t="shared" si="4"/>
        <v>90.509</v>
      </c>
      <c r="M31" s="62">
        <f t="shared" si="4"/>
        <v>124.438</v>
      </c>
      <c r="N31" s="62">
        <f t="shared" si="4"/>
        <v>59.066000000000003</v>
      </c>
      <c r="O31" s="62">
        <f t="shared" si="4"/>
        <v>66.319000000000003</v>
      </c>
      <c r="P31" s="62">
        <f t="shared" si="4"/>
        <v>40.555999999999997</v>
      </c>
      <c r="Q31" s="62">
        <f t="shared" si="4"/>
        <v>5.3769999999999998</v>
      </c>
      <c r="R31" s="62">
        <f t="shared" si="4"/>
        <v>0</v>
      </c>
      <c r="S31" s="62">
        <f t="shared" si="4"/>
        <v>1.115</v>
      </c>
      <c r="T31" s="62">
        <f t="shared" si="4"/>
        <v>4.3739999999999997</v>
      </c>
      <c r="U31" s="62">
        <f t="shared" si="4"/>
        <v>22.155999999999999</v>
      </c>
      <c r="V31" s="62">
        <f t="shared" si="4"/>
        <v>31.413</v>
      </c>
      <c r="W31" s="62">
        <f t="shared" si="4"/>
        <v>0.34799999999999998</v>
      </c>
      <c r="X31" s="62">
        <f t="shared" si="4"/>
        <v>75</v>
      </c>
      <c r="Y31" s="62">
        <f t="shared" si="4"/>
        <v>0.64200000000000002</v>
      </c>
      <c r="Z31" s="63">
        <f t="shared" si="4"/>
        <v>0</v>
      </c>
      <c r="AA31" s="64">
        <f t="shared" si="4"/>
        <v>809.58999999999992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16.271999999999998</v>
      </c>
      <c r="C51" s="88">
        <f t="shared" si="10"/>
        <v>14.340999999999999</v>
      </c>
      <c r="D51" s="88">
        <f t="shared" si="10"/>
        <v>8.51</v>
      </c>
      <c r="E51" s="88">
        <f t="shared" si="10"/>
        <v>10.991</v>
      </c>
      <c r="F51" s="88">
        <f t="shared" si="10"/>
        <v>12.606</v>
      </c>
      <c r="G51" s="88">
        <f t="shared" si="10"/>
        <v>10.291</v>
      </c>
      <c r="H51" s="88">
        <f t="shared" si="10"/>
        <v>9.5699999999999985</v>
      </c>
      <c r="I51" s="88">
        <f t="shared" si="10"/>
        <v>30.731000000000002</v>
      </c>
      <c r="J51" s="88">
        <f t="shared" si="10"/>
        <v>79.438000000000002</v>
      </c>
      <c r="K51" s="88">
        <f t="shared" si="10"/>
        <v>95.527000000000001</v>
      </c>
      <c r="L51" s="88">
        <f t="shared" si="10"/>
        <v>90.509</v>
      </c>
      <c r="M51" s="88">
        <f t="shared" si="10"/>
        <v>124.438</v>
      </c>
      <c r="N51" s="88">
        <f t="shared" si="10"/>
        <v>59.066000000000003</v>
      </c>
      <c r="O51" s="88">
        <f t="shared" si="10"/>
        <v>66.318999999999988</v>
      </c>
      <c r="P51" s="88">
        <f t="shared" si="10"/>
        <v>40.555999999999997</v>
      </c>
      <c r="Q51" s="88">
        <f t="shared" si="10"/>
        <v>5.3769999999999998</v>
      </c>
      <c r="R51" s="88">
        <f t="shared" si="10"/>
        <v>0</v>
      </c>
      <c r="S51" s="88">
        <f t="shared" si="10"/>
        <v>1.115</v>
      </c>
      <c r="T51" s="88">
        <f t="shared" si="10"/>
        <v>4.3740000000000006</v>
      </c>
      <c r="U51" s="88">
        <f t="shared" si="10"/>
        <v>22.155999999999999</v>
      </c>
      <c r="V51" s="88">
        <f t="shared" si="10"/>
        <v>31.412999999999997</v>
      </c>
      <c r="W51" s="88">
        <f t="shared" si="10"/>
        <v>0.34799999999999998</v>
      </c>
      <c r="X51" s="88">
        <f t="shared" si="10"/>
        <v>75.000000000000014</v>
      </c>
      <c r="Y51" s="88">
        <f t="shared" si="10"/>
        <v>0.64200000000000002</v>
      </c>
      <c r="Z51" s="89">
        <f t="shared" si="10"/>
        <v>0</v>
      </c>
      <c r="AA51" s="104">
        <f>SUM(B51:Z51)</f>
        <v>809.58999999999992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76.540000000000006</v>
      </c>
      <c r="C7" s="117">
        <v>59.86</v>
      </c>
      <c r="D7" s="117">
        <v>56.12</v>
      </c>
      <c r="E7" s="117">
        <v>45</v>
      </c>
      <c r="F7" s="117">
        <v>70.84</v>
      </c>
      <c r="G7" s="117">
        <v>203.64</v>
      </c>
      <c r="H7" s="117">
        <v>222.01</v>
      </c>
      <c r="I7" s="117">
        <v>180.53</v>
      </c>
      <c r="J7" s="117">
        <v>182.45</v>
      </c>
      <c r="K7" s="117">
        <v>132.25</v>
      </c>
      <c r="L7" s="117">
        <v>122.48</v>
      </c>
      <c r="M7" s="117">
        <v>114.34</v>
      </c>
      <c r="N7" s="117">
        <v>122.24</v>
      </c>
      <c r="O7" s="117">
        <v>121.43</v>
      </c>
      <c r="P7" s="117">
        <v>148.13</v>
      </c>
      <c r="Q7" s="117">
        <v>272.33999999999997</v>
      </c>
      <c r="R7" s="117"/>
      <c r="S7" s="117">
        <v>400</v>
      </c>
      <c r="T7" s="117">
        <v>248.07</v>
      </c>
      <c r="U7" s="117">
        <v>129.03</v>
      </c>
      <c r="V7" s="117">
        <v>140.96</v>
      </c>
      <c r="W7" s="117">
        <v>400</v>
      </c>
      <c r="X7" s="117">
        <v>104</v>
      </c>
      <c r="Y7" s="117">
        <v>400</v>
      </c>
      <c r="Z7" s="118"/>
      <c r="AA7" s="119">
        <f>IF(SUM(B7:Z7)&lt;&gt;0,AVERAGEIF(B7:Z7,"&lt;&gt;"""),"")</f>
        <v>171.83739130434785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2023-11-22T14:27:43Z</dcterms:created>
  <dcterms:modified xsi:type="dcterms:W3CDTF">2023-11-22T14:27:44Z</dcterms:modified>
</cp:coreProperties>
</file>