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<sst xmlns="http://schemas.openxmlformats.org/spreadsheetml/2006/main" count="117" uniqueCount="53">
  <si>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21/11/2023 16:27:09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</si>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</sst>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DA7-4D7A-80B9-4EB977CB96D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DA7-4D7A-80B9-4EB977CB96D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24.3</c:v>
                </c:pt>
                <c:pt idx="7">
                  <c:v>87.936000000000007</c:v>
                </c:pt>
                <c:pt idx="8">
                  <c:v>57.097999999999999</c:v>
                </c:pt>
                <c:pt idx="9">
                  <c:v>103.923</c:v>
                </c:pt>
                <c:pt idx="10">
                  <c:v>80.56</c:v>
                </c:pt>
                <c:pt idx="11">
                  <c:v>133.09299999999999</c:v>
                </c:pt>
                <c:pt idx="12">
                  <c:v>138.071</c:v>
                </c:pt>
                <c:pt idx="13">
                  <c:v>161.739</c:v>
                </c:pt>
                <c:pt idx="14">
                  <c:v>73.394999999999996</c:v>
                </c:pt>
                <c:pt idx="17">
                  <c:v>17.016999999999999</c:v>
                </c:pt>
                <c:pt idx="18">
                  <c:v>34</c:v>
                </c:pt>
                <c:pt idx="19">
                  <c:v>16.067</c:v>
                </c:pt>
                <c:pt idx="20">
                  <c:v>9.44</c:v>
                </c:pt>
                <c:pt idx="21">
                  <c:v>23.706</c:v>
                </c:pt>
                <c:pt idx="23">
                  <c:v>19.751999999999999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A7-4D7A-80B9-4EB977CB96D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A7-4D7A-80B9-4EB977CB96D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9.1509999999999998</c:v>
                </c:pt>
                <c:pt idx="1">
                  <c:v>12.089</c:v>
                </c:pt>
                <c:pt idx="2">
                  <c:v>12.157999999999999</c:v>
                </c:pt>
                <c:pt idx="3">
                  <c:v>10.052</c:v>
                </c:pt>
                <c:pt idx="4">
                  <c:v>9.0340000000000007</c:v>
                </c:pt>
                <c:pt idx="5">
                  <c:v>9.7370000000000001</c:v>
                </c:pt>
                <c:pt idx="6">
                  <c:v>8.6370000000000005</c:v>
                </c:pt>
                <c:pt idx="7">
                  <c:v>0.8630000000000001</c:v>
                </c:pt>
                <c:pt idx="8">
                  <c:v>1.6779999999999999</c:v>
                </c:pt>
                <c:pt idx="9">
                  <c:v>3.137</c:v>
                </c:pt>
                <c:pt idx="10">
                  <c:v>3.3080000000000003</c:v>
                </c:pt>
                <c:pt idx="11">
                  <c:v>2.2949999999999999</c:v>
                </c:pt>
                <c:pt idx="12">
                  <c:v>2.2489999999999997</c:v>
                </c:pt>
                <c:pt idx="13">
                  <c:v>2.1629999999999998</c:v>
                </c:pt>
                <c:pt idx="14">
                  <c:v>0.73</c:v>
                </c:pt>
                <c:pt idx="15">
                  <c:v>1.4600000000000002</c:v>
                </c:pt>
                <c:pt idx="16">
                  <c:v>1.752</c:v>
                </c:pt>
                <c:pt idx="17">
                  <c:v>2.242</c:v>
                </c:pt>
                <c:pt idx="18">
                  <c:v>1.7000000000000002</c:v>
                </c:pt>
                <c:pt idx="19">
                  <c:v>1.298</c:v>
                </c:pt>
                <c:pt idx="20">
                  <c:v>1.35</c:v>
                </c:pt>
                <c:pt idx="21">
                  <c:v>1.3260000000000001</c:v>
                </c:pt>
                <c:pt idx="23">
                  <c:v>0.10200000000000001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A7-4D7A-80B9-4EB977CB96D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DA7-4D7A-80B9-4EB977CB96D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DA7-4D7A-80B9-4EB977CB96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23.273000000000003</c:v>
                </c:pt>
                <c:pt idx="1">
                  <c:v>27.806000000000001</c:v>
                </c:pt>
                <c:pt idx="2">
                  <c:v>26.367000000000001</c:v>
                </c:pt>
                <c:pt idx="3">
                  <c:v>23.896000000000001</c:v>
                </c:pt>
                <c:pt idx="4">
                  <c:v>21.411000000000001</c:v>
                </c:pt>
                <c:pt idx="5">
                  <c:v>11.575000000000001</c:v>
                </c:pt>
                <c:pt idx="6">
                  <c:v>43.8</c:v>
                </c:pt>
                <c:pt idx="7">
                  <c:v>153.45299999999997</c:v>
                </c:pt>
                <c:pt idx="8">
                  <c:v>105.07499999999999</c:v>
                </c:pt>
                <c:pt idx="9">
                  <c:v>151.71299999999999</c:v>
                </c:pt>
                <c:pt idx="10">
                  <c:v>141.107</c:v>
                </c:pt>
                <c:pt idx="11">
                  <c:v>144.47</c:v>
                </c:pt>
                <c:pt idx="12">
                  <c:v>142.49100000000001</c:v>
                </c:pt>
                <c:pt idx="13">
                  <c:v>185.51599999999999</c:v>
                </c:pt>
                <c:pt idx="14">
                  <c:v>111.41799999999999</c:v>
                </c:pt>
                <c:pt idx="15">
                  <c:v>6.0720000000000001</c:v>
                </c:pt>
                <c:pt idx="16">
                  <c:v>24.710999999999999</c:v>
                </c:pt>
                <c:pt idx="17">
                  <c:v>23.525000000000006</c:v>
                </c:pt>
                <c:pt idx="18">
                  <c:v>39.409000000000006</c:v>
                </c:pt>
                <c:pt idx="19">
                  <c:v>21.086000000000002</c:v>
                </c:pt>
                <c:pt idx="20">
                  <c:v>14.229000000000001</c:v>
                </c:pt>
                <c:pt idx="21">
                  <c:v>26.956</c:v>
                </c:pt>
                <c:pt idx="22">
                  <c:v>76.436999999999998</c:v>
                </c:pt>
                <c:pt idx="23">
                  <c:v>28.012999999999998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DA7-4D7A-80B9-4EB977CB96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108.49</c:v>
                </c:pt>
                <c:pt idx="1">
                  <c:v>99.48</c:v>
                </c:pt>
                <c:pt idx="2">
                  <c:v>95.24</c:v>
                </c:pt>
                <c:pt idx="3">
                  <c:v>92.81</c:v>
                </c:pt>
                <c:pt idx="4">
                  <c:v>93.68</c:v>
                </c:pt>
                <c:pt idx="5">
                  <c:v>104.68</c:v>
                </c:pt>
                <c:pt idx="6">
                  <c:v>119.11</c:v>
                </c:pt>
                <c:pt idx="7">
                  <c:v>119.23</c:v>
                </c:pt>
                <c:pt idx="8">
                  <c:v>124.6</c:v>
                </c:pt>
                <c:pt idx="9">
                  <c:v>105.9</c:v>
                </c:pt>
                <c:pt idx="10">
                  <c:v>92.56</c:v>
                </c:pt>
                <c:pt idx="11">
                  <c:v>92.56</c:v>
                </c:pt>
                <c:pt idx="12">
                  <c:v>96.97</c:v>
                </c:pt>
                <c:pt idx="13">
                  <c:v>127.65</c:v>
                </c:pt>
                <c:pt idx="14">
                  <c:v>124.11</c:v>
                </c:pt>
                <c:pt idx="15">
                  <c:v>191</c:v>
                </c:pt>
                <c:pt idx="16">
                  <c:v>159.71</c:v>
                </c:pt>
                <c:pt idx="17">
                  <c:v>136.85</c:v>
                </c:pt>
                <c:pt idx="18">
                  <c:v>130.63999999999999</c:v>
                </c:pt>
                <c:pt idx="19">
                  <c:v>125.02</c:v>
                </c:pt>
                <c:pt idx="20">
                  <c:v>124.37</c:v>
                </c:pt>
                <c:pt idx="21">
                  <c:v>124.47</c:v>
                </c:pt>
                <c:pt idx="22">
                  <c:v>89.88</c:v>
                </c:pt>
                <c:pt idx="23">
                  <c:v>112.34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DA7-4D7A-80B9-4EB977CB96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23.273000000000003</v>
      </c>
      <c r="C4" s="18">
        <v>27.806000000000001</v>
      </c>
      <c r="D4" s="18">
        <v>26.366999999999997</v>
      </c>
      <c r="E4" s="18">
        <v>23.896000000000001</v>
      </c>
      <c r="F4" s="18">
        <v>21.411000000000001</v>
      </c>
      <c r="G4" s="18">
        <v>11.574999999999999</v>
      </c>
      <c r="H4" s="18">
        <v>43.800000000000004</v>
      </c>
      <c r="I4" s="18">
        <v>153.453</v>
      </c>
      <c r="J4" s="18">
        <v>105.075</v>
      </c>
      <c r="K4" s="18">
        <v>151.71300000000002</v>
      </c>
      <c r="L4" s="18">
        <v>141.107</v>
      </c>
      <c r="M4" s="18">
        <v>144.47</v>
      </c>
      <c r="N4" s="18">
        <v>142.49099999999999</v>
      </c>
      <c r="O4" s="18">
        <v>185.51600000000002</v>
      </c>
      <c r="P4" s="18">
        <v>111.41800000000001</v>
      </c>
      <c r="Q4" s="18">
        <v>6.072000000000001</v>
      </c>
      <c r="R4" s="18">
        <v>24.711000000000002</v>
      </c>
      <c r="S4" s="18">
        <v>23.525000000000002</v>
      </c>
      <c r="T4" s="18">
        <v>39.409000000000006</v>
      </c>
      <c r="U4" s="18">
        <v>21.086000000000006</v>
      </c>
      <c r="V4" s="18">
        <v>14.229000000000001</v>
      </c>
      <c r="W4" s="18">
        <v>26.956</v>
      </c>
      <c r="X4" s="18">
        <v>76.436999999999998</v>
      </c>
      <c r="Y4" s="18">
        <v>28.012999999999998</v>
      </c>
      <c r="Z4" s="19"/>
      <c r="AA4" s="20">
        <f>SUM(B4:Z4)</f>
        <v>1573.809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108.49</v>
      </c>
      <c r="C7" s="28">
        <v>99.48</v>
      </c>
      <c r="D7" s="28">
        <v>95.24</v>
      </c>
      <c r="E7" s="28">
        <v>92.81</v>
      </c>
      <c r="F7" s="28">
        <v>93.68</v>
      </c>
      <c r="G7" s="28">
        <v>104.68</v>
      </c>
      <c r="H7" s="28">
        <v>119.11</v>
      </c>
      <c r="I7" s="28">
        <v>119.23</v>
      </c>
      <c r="J7" s="28">
        <v>124.6</v>
      </c>
      <c r="K7" s="28">
        <v>105.9</v>
      </c>
      <c r="L7" s="28">
        <v>92.56</v>
      </c>
      <c r="M7" s="28">
        <v>92.56</v>
      </c>
      <c r="N7" s="28">
        <v>96.97</v>
      </c>
      <c r="O7" s="28">
        <v>127.65</v>
      </c>
      <c r="P7" s="28">
        <v>124.11</v>
      </c>
      <c r="Q7" s="28">
        <v>191</v>
      </c>
      <c r="R7" s="28">
        <v>159.71</v>
      </c>
      <c r="S7" s="28">
        <v>136.85</v>
      </c>
      <c r="T7" s="28">
        <v>130.63999999999999</v>
      </c>
      <c r="U7" s="28">
        <v>125.02</v>
      </c>
      <c r="V7" s="28">
        <v>124.37</v>
      </c>
      <c r="W7" s="28">
        <v>124.47</v>
      </c>
      <c r="X7" s="28">
        <v>89.88</v>
      </c>
      <c r="Y7" s="28">
        <v>112.34</v>
      </c>
      <c r="Z7" s="29"/>
      <c r="AA7" s="30">
        <f>IF(SUM(B7:Z7)&lt;&gt;0,AVERAGEIF(B7:Z7,"&lt;&gt;"""),"")</f>
        <v>116.30624999999999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24.3</v>
      </c>
      <c r="I12" s="52">
        <v>87.936000000000007</v>
      </c>
      <c r="J12" s="52">
        <v>57.097999999999999</v>
      </c>
      <c r="K12" s="52">
        <v>103.923</v>
      </c>
      <c r="L12" s="52">
        <v>80.56</v>
      </c>
      <c r="M12" s="52">
        <v>133.09299999999999</v>
      </c>
      <c r="N12" s="52">
        <v>138.071</v>
      </c>
      <c r="O12" s="52">
        <v>161.739</v>
      </c>
      <c r="P12" s="52">
        <v>73.394999999999996</v>
      </c>
      <c r="Q12" s="52"/>
      <c r="R12" s="52"/>
      <c r="S12" s="52">
        <v>17.016999999999999</v>
      </c>
      <c r="T12" s="52">
        <v>34</v>
      </c>
      <c r="U12" s="52">
        <v>16.067</v>
      </c>
      <c r="V12" s="52">
        <v>9.44</v>
      </c>
      <c r="W12" s="52">
        <v>23.706</v>
      </c>
      <c r="X12" s="52"/>
      <c r="Y12" s="52">
        <v>19.751999999999999</v>
      </c>
      <c r="Z12" s="53"/>
      <c r="AA12" s="54">
        <f t="shared" si="0"/>
        <v>980.09700000000009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9.1509999999999998</v>
      </c>
      <c r="C14" s="57">
        <v>12.089</v>
      </c>
      <c r="D14" s="57">
        <v>12.157999999999999</v>
      </c>
      <c r="E14" s="57">
        <v>10.052</v>
      </c>
      <c r="F14" s="57">
        <v>9.0340000000000007</v>
      </c>
      <c r="G14" s="57">
        <v>9.7370000000000001</v>
      </c>
      <c r="H14" s="57">
        <v>8.6370000000000005</v>
      </c>
      <c r="I14" s="57">
        <v>0.8630000000000001</v>
      </c>
      <c r="J14" s="57">
        <v>1.6779999999999999</v>
      </c>
      <c r="K14" s="57">
        <v>3.137</v>
      </c>
      <c r="L14" s="57">
        <v>3.3080000000000003</v>
      </c>
      <c r="M14" s="57">
        <v>2.2949999999999999</v>
      </c>
      <c r="N14" s="57">
        <v>2.2489999999999997</v>
      </c>
      <c r="O14" s="57">
        <v>2.1629999999999998</v>
      </c>
      <c r="P14" s="57">
        <v>0.73</v>
      </c>
      <c r="Q14" s="57">
        <v>1.4600000000000002</v>
      </c>
      <c r="R14" s="57">
        <v>1.752</v>
      </c>
      <c r="S14" s="57">
        <v>2.242</v>
      </c>
      <c r="T14" s="57">
        <v>1.7000000000000002</v>
      </c>
      <c r="U14" s="57">
        <v>1.298</v>
      </c>
      <c r="V14" s="57">
        <v>1.35</v>
      </c>
      <c r="W14" s="57">
        <v>1.3260000000000001</v>
      </c>
      <c r="X14" s="57"/>
      <c r="Y14" s="57">
        <v>0.10200000000000001</v>
      </c>
      <c r="Z14" s="58"/>
      <c r="AA14" s="59">
        <f t="shared" si="0"/>
        <v>98.510999999999996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9.1509999999999998</v>
      </c>
      <c r="C16" s="62">
        <f t="shared" ref="C16:Z16" si="1">IF(LEN(C$2)&gt;0,SUM(C10:C15),"")</f>
        <v>12.089</v>
      </c>
      <c r="D16" s="62">
        <f t="shared" si="1"/>
        <v>12.157999999999999</v>
      </c>
      <c r="E16" s="62">
        <f t="shared" si="1"/>
        <v>10.052</v>
      </c>
      <c r="F16" s="62">
        <f t="shared" si="1"/>
        <v>9.0340000000000007</v>
      </c>
      <c r="G16" s="62">
        <f t="shared" si="1"/>
        <v>9.7370000000000001</v>
      </c>
      <c r="H16" s="62">
        <f t="shared" si="1"/>
        <v>32.936999999999998</v>
      </c>
      <c r="I16" s="62">
        <f t="shared" si="1"/>
        <v>88.799000000000007</v>
      </c>
      <c r="J16" s="62">
        <f t="shared" si="1"/>
        <v>58.775999999999996</v>
      </c>
      <c r="K16" s="62">
        <f t="shared" si="1"/>
        <v>107.06</v>
      </c>
      <c r="L16" s="62">
        <f t="shared" si="1"/>
        <v>83.868000000000009</v>
      </c>
      <c r="M16" s="62">
        <f t="shared" si="1"/>
        <v>135.38799999999998</v>
      </c>
      <c r="N16" s="62">
        <f t="shared" si="1"/>
        <v>140.32</v>
      </c>
      <c r="O16" s="62">
        <f t="shared" si="1"/>
        <v>163.90200000000002</v>
      </c>
      <c r="P16" s="62">
        <f t="shared" si="1"/>
        <v>74.125</v>
      </c>
      <c r="Q16" s="62">
        <f t="shared" si="1"/>
        <v>1.4600000000000002</v>
      </c>
      <c r="R16" s="62">
        <f t="shared" si="1"/>
        <v>1.752</v>
      </c>
      <c r="S16" s="62">
        <f t="shared" si="1"/>
        <v>19.259</v>
      </c>
      <c r="T16" s="62">
        <f t="shared" si="1"/>
        <v>35.700000000000003</v>
      </c>
      <c r="U16" s="62">
        <f t="shared" si="1"/>
        <v>17.365000000000002</v>
      </c>
      <c r="V16" s="62">
        <f t="shared" si="1"/>
        <v>10.79</v>
      </c>
      <c r="W16" s="62">
        <f t="shared" si="1"/>
        <v>25.032</v>
      </c>
      <c r="X16" s="62">
        <f t="shared" si="1"/>
        <v>0</v>
      </c>
      <c r="Y16" s="62">
        <f t="shared" si="1"/>
        <v>19.853999999999999</v>
      </c>
      <c r="Z16" s="63" t="str">
        <f t="shared" si="1"/>
        <v/>
      </c>
      <c r="AA16" s="64">
        <f>SUM(AA10:AA15)</f>
        <v>1078.6080000000002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55.113999999999997</v>
      </c>
      <c r="J19" s="72">
        <v>44.801000000000002</v>
      </c>
      <c r="K19" s="72">
        <v>40.441000000000003</v>
      </c>
      <c r="L19" s="72">
        <v>55.37</v>
      </c>
      <c r="M19" s="72"/>
      <c r="N19" s="72"/>
      <c r="O19" s="72">
        <v>20</v>
      </c>
      <c r="P19" s="72"/>
      <c r="Q19" s="72"/>
      <c r="R19" s="72"/>
      <c r="S19" s="72"/>
      <c r="T19" s="72"/>
      <c r="U19" s="72"/>
      <c r="V19" s="72"/>
      <c r="W19" s="72"/>
      <c r="X19" s="72">
        <v>75</v>
      </c>
      <c r="Y19" s="72"/>
      <c r="Z19" s="73"/>
      <c r="AA19" s="74">
        <f t="shared" ref="AA19:AA24" si="2">SUM(B19:Z19)</f>
        <v>290.726</v>
      </c>
    </row>
    <row r="20" spans="1:27" ht="25.15" customHeight="1" x14ac:dyDescent="0.2">
      <c r="A20" s="75" t="s">
        <v>15</v>
      </c>
      <c r="B20" s="76">
        <v>11.239000000000001</v>
      </c>
      <c r="C20" s="77">
        <v>3.266</v>
      </c>
      <c r="D20" s="77">
        <v>3.13</v>
      </c>
      <c r="E20" s="77">
        <v>8.1669999999999998</v>
      </c>
      <c r="F20" s="77">
        <v>6.7289999999999992</v>
      </c>
      <c r="G20" s="77"/>
      <c r="H20" s="77">
        <v>9.9870000000000001</v>
      </c>
      <c r="I20" s="77">
        <v>7.665</v>
      </c>
      <c r="J20" s="77">
        <v>1.113</v>
      </c>
      <c r="K20" s="77">
        <v>3.952</v>
      </c>
      <c r="L20" s="77"/>
      <c r="M20" s="77"/>
      <c r="N20" s="77"/>
      <c r="O20" s="77"/>
      <c r="P20" s="77">
        <v>37.292999999999999</v>
      </c>
      <c r="Q20" s="77">
        <v>3.8939999999999997</v>
      </c>
      <c r="R20" s="77">
        <v>6.516</v>
      </c>
      <c r="S20" s="77">
        <v>3.7559999999999998</v>
      </c>
      <c r="T20" s="77">
        <v>3.7090000000000001</v>
      </c>
      <c r="U20" s="77">
        <v>3.7210000000000001</v>
      </c>
      <c r="V20" s="77">
        <v>3.4390000000000001</v>
      </c>
      <c r="W20" s="77"/>
      <c r="X20" s="77">
        <v>9.1999999999999998E-2</v>
      </c>
      <c r="Y20" s="77"/>
      <c r="Z20" s="78"/>
      <c r="AA20" s="79">
        <f t="shared" si="2"/>
        <v>117.66800000000002</v>
      </c>
    </row>
    <row r="21" spans="1:27" ht="25.15" customHeight="1" x14ac:dyDescent="0.2">
      <c r="A21" s="75" t="s">
        <v>16</v>
      </c>
      <c r="B21" s="80">
        <v>2.883</v>
      </c>
      <c r="C21" s="81">
        <v>12.450999999999999</v>
      </c>
      <c r="D21" s="81">
        <v>11.079000000000001</v>
      </c>
      <c r="E21" s="81">
        <v>5.6769999999999996</v>
      </c>
      <c r="F21" s="81">
        <v>5.6479999999999997</v>
      </c>
      <c r="G21" s="81">
        <v>1.8380000000000001</v>
      </c>
      <c r="H21" s="81">
        <v>0.876</v>
      </c>
      <c r="I21" s="81">
        <v>1.875</v>
      </c>
      <c r="J21" s="81">
        <v>0.38500000000000001</v>
      </c>
      <c r="K21" s="81">
        <v>0.26</v>
      </c>
      <c r="L21" s="81">
        <v>1.8690000000000002</v>
      </c>
      <c r="M21" s="81">
        <v>9.081999999999999</v>
      </c>
      <c r="N21" s="81">
        <v>2.1710000000000003</v>
      </c>
      <c r="O21" s="81">
        <v>1.6140000000000001</v>
      </c>
      <c r="P21" s="81"/>
      <c r="Q21" s="81">
        <v>0.71799999999999997</v>
      </c>
      <c r="R21" s="81">
        <v>16.443000000000001</v>
      </c>
      <c r="S21" s="81">
        <v>0.51</v>
      </c>
      <c r="T21" s="81"/>
      <c r="U21" s="81"/>
      <c r="V21" s="81"/>
      <c r="W21" s="81">
        <v>1.9239999999999999</v>
      </c>
      <c r="X21" s="81">
        <v>1.345</v>
      </c>
      <c r="Y21" s="81">
        <v>8.1589999999999989</v>
      </c>
      <c r="Z21" s="78"/>
      <c r="AA21" s="79">
        <f t="shared" si="2"/>
        <v>86.806999999999988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14.122</v>
      </c>
      <c r="C25" s="88">
        <f t="shared" ref="C25:Z25" si="3">IF(LEN(C$2)&gt;0,SUM(C19:C24),"")</f>
        <v>15.716999999999999</v>
      </c>
      <c r="D25" s="88">
        <f t="shared" si="3"/>
        <v>14.209</v>
      </c>
      <c r="E25" s="88">
        <f t="shared" si="3"/>
        <v>13.843999999999999</v>
      </c>
      <c r="F25" s="88">
        <f t="shared" si="3"/>
        <v>12.376999999999999</v>
      </c>
      <c r="G25" s="88">
        <f t="shared" si="3"/>
        <v>1.8380000000000001</v>
      </c>
      <c r="H25" s="88">
        <f t="shared" si="3"/>
        <v>10.863</v>
      </c>
      <c r="I25" s="88">
        <f t="shared" si="3"/>
        <v>64.653999999999996</v>
      </c>
      <c r="J25" s="88">
        <f t="shared" si="3"/>
        <v>46.298999999999999</v>
      </c>
      <c r="K25" s="88">
        <f t="shared" si="3"/>
        <v>44.652999999999999</v>
      </c>
      <c r="L25" s="88">
        <f t="shared" si="3"/>
        <v>57.238999999999997</v>
      </c>
      <c r="M25" s="88">
        <f t="shared" si="3"/>
        <v>9.081999999999999</v>
      </c>
      <c r="N25" s="88">
        <f t="shared" si="3"/>
        <v>2.1710000000000003</v>
      </c>
      <c r="O25" s="88">
        <f t="shared" si="3"/>
        <v>21.614000000000001</v>
      </c>
      <c r="P25" s="88">
        <f t="shared" si="3"/>
        <v>37.292999999999999</v>
      </c>
      <c r="Q25" s="88">
        <f t="shared" si="3"/>
        <v>4.6120000000000001</v>
      </c>
      <c r="R25" s="88">
        <f t="shared" si="3"/>
        <v>22.959000000000003</v>
      </c>
      <c r="S25" s="88">
        <f t="shared" si="3"/>
        <v>4.266</v>
      </c>
      <c r="T25" s="88">
        <f t="shared" si="3"/>
        <v>3.7090000000000001</v>
      </c>
      <c r="U25" s="88">
        <f t="shared" si="3"/>
        <v>3.7210000000000001</v>
      </c>
      <c r="V25" s="88">
        <f t="shared" si="3"/>
        <v>3.4390000000000001</v>
      </c>
      <c r="W25" s="88">
        <f t="shared" si="3"/>
        <v>1.9239999999999999</v>
      </c>
      <c r="X25" s="88">
        <f t="shared" si="3"/>
        <v>76.436999999999998</v>
      </c>
      <c r="Y25" s="88">
        <f t="shared" si="3"/>
        <v>8.1589999999999989</v>
      </c>
      <c r="Z25" s="89" t="str">
        <f t="shared" si="3"/>
        <v/>
      </c>
      <c r="AA25" s="90">
        <f>SUM(AA19:AA24)</f>
        <v>495.20100000000002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23.273</v>
      </c>
      <c r="C29" s="77">
        <v>27.806000000000001</v>
      </c>
      <c r="D29" s="77">
        <v>26.367000000000001</v>
      </c>
      <c r="E29" s="77">
        <v>23.896000000000001</v>
      </c>
      <c r="F29" s="77">
        <v>21.411000000000001</v>
      </c>
      <c r="G29" s="77">
        <v>11.574999999999999</v>
      </c>
      <c r="H29" s="77">
        <v>43.8</v>
      </c>
      <c r="I29" s="77">
        <v>153.453</v>
      </c>
      <c r="J29" s="77">
        <v>105.075</v>
      </c>
      <c r="K29" s="77">
        <v>151.71299999999999</v>
      </c>
      <c r="L29" s="77">
        <v>141.107</v>
      </c>
      <c r="M29" s="77">
        <v>144.47</v>
      </c>
      <c r="N29" s="77">
        <v>142.49100000000001</v>
      </c>
      <c r="O29" s="77">
        <v>185.51599999999999</v>
      </c>
      <c r="P29" s="77">
        <v>111.41800000000001</v>
      </c>
      <c r="Q29" s="77">
        <v>6.0720000000000001</v>
      </c>
      <c r="R29" s="77">
        <v>24.710999999999999</v>
      </c>
      <c r="S29" s="77">
        <v>23.524999999999999</v>
      </c>
      <c r="T29" s="77">
        <v>39.408999999999999</v>
      </c>
      <c r="U29" s="77">
        <v>21.085999999999999</v>
      </c>
      <c r="V29" s="77">
        <v>14.228999999999999</v>
      </c>
      <c r="W29" s="77">
        <v>26.956</v>
      </c>
      <c r="X29" s="77">
        <v>76.436999999999998</v>
      </c>
      <c r="Y29" s="77">
        <v>28.013000000000002</v>
      </c>
      <c r="Z29" s="78"/>
      <c r="AA29" s="79">
        <f>SUM(B29:Z29)</f>
        <v>1573.809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23.273</v>
      </c>
      <c r="C31" s="62">
        <f t="shared" ref="C31:Z31" si="4">IF(LEN(C$2)&gt;0,SUM(C28:C30),"")</f>
        <v>27.806000000000001</v>
      </c>
      <c r="D31" s="62">
        <f t="shared" si="4"/>
        <v>26.367000000000001</v>
      </c>
      <c r="E31" s="62">
        <f t="shared" si="4"/>
        <v>23.896000000000001</v>
      </c>
      <c r="F31" s="62">
        <f t="shared" si="4"/>
        <v>21.411000000000001</v>
      </c>
      <c r="G31" s="62">
        <f t="shared" si="4"/>
        <v>11.574999999999999</v>
      </c>
      <c r="H31" s="62">
        <f t="shared" si="4"/>
        <v>43.8</v>
      </c>
      <c r="I31" s="62">
        <f t="shared" si="4"/>
        <v>153.453</v>
      </c>
      <c r="J31" s="62">
        <f t="shared" si="4"/>
        <v>105.075</v>
      </c>
      <c r="K31" s="62">
        <f t="shared" si="4"/>
        <v>151.71299999999999</v>
      </c>
      <c r="L31" s="62">
        <f t="shared" si="4"/>
        <v>141.107</v>
      </c>
      <c r="M31" s="62">
        <f t="shared" si="4"/>
        <v>144.47</v>
      </c>
      <c r="N31" s="62">
        <f t="shared" si="4"/>
        <v>142.49100000000001</v>
      </c>
      <c r="O31" s="62">
        <f t="shared" si="4"/>
        <v>185.51599999999999</v>
      </c>
      <c r="P31" s="62">
        <f t="shared" si="4"/>
        <v>111.41800000000001</v>
      </c>
      <c r="Q31" s="62">
        <f t="shared" si="4"/>
        <v>6.0720000000000001</v>
      </c>
      <c r="R31" s="62">
        <f t="shared" si="4"/>
        <v>24.710999999999999</v>
      </c>
      <c r="S31" s="62">
        <f t="shared" si="4"/>
        <v>23.524999999999999</v>
      </c>
      <c r="T31" s="62">
        <f t="shared" si="4"/>
        <v>39.408999999999999</v>
      </c>
      <c r="U31" s="62">
        <f t="shared" si="4"/>
        <v>21.085999999999999</v>
      </c>
      <c r="V31" s="62">
        <f t="shared" si="4"/>
        <v>14.228999999999999</v>
      </c>
      <c r="W31" s="62">
        <f t="shared" si="4"/>
        <v>26.956</v>
      </c>
      <c r="X31" s="62">
        <f t="shared" si="4"/>
        <v>76.436999999999998</v>
      </c>
      <c r="Y31" s="62">
        <f t="shared" si="4"/>
        <v>28.013000000000002</v>
      </c>
      <c r="Z31" s="63" t="str">
        <f t="shared" si="4"/>
        <v/>
      </c>
      <c r="AA31" s="64">
        <f>SUM(AA28:AA30)</f>
        <v>1573.809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23.273</v>
      </c>
      <c r="C51" s="88">
        <f t="shared" si="10"/>
        <v>27.805999999999997</v>
      </c>
      <c r="D51" s="88">
        <f t="shared" si="10"/>
        <v>26.366999999999997</v>
      </c>
      <c r="E51" s="88">
        <f t="shared" si="10"/>
        <v>23.896000000000001</v>
      </c>
      <c r="F51" s="88">
        <f t="shared" si="10"/>
        <v>21.411000000000001</v>
      </c>
      <c r="G51" s="88">
        <f t="shared" si="10"/>
        <v>11.574999999999999</v>
      </c>
      <c r="H51" s="88">
        <f t="shared" si="10"/>
        <v>43.8</v>
      </c>
      <c r="I51" s="88">
        <f t="shared" si="10"/>
        <v>153.453</v>
      </c>
      <c r="J51" s="88">
        <f t="shared" si="10"/>
        <v>105.07499999999999</v>
      </c>
      <c r="K51" s="88">
        <f t="shared" si="10"/>
        <v>151.71299999999999</v>
      </c>
      <c r="L51" s="88">
        <f t="shared" si="10"/>
        <v>141.107</v>
      </c>
      <c r="M51" s="88">
        <f t="shared" si="10"/>
        <v>144.46999999999997</v>
      </c>
      <c r="N51" s="88">
        <f t="shared" si="10"/>
        <v>142.49099999999999</v>
      </c>
      <c r="O51" s="88">
        <f t="shared" si="10"/>
        <v>185.51600000000002</v>
      </c>
      <c r="P51" s="88">
        <f t="shared" si="10"/>
        <v>111.41800000000001</v>
      </c>
      <c r="Q51" s="88">
        <f t="shared" si="10"/>
        <v>6.0720000000000001</v>
      </c>
      <c r="R51" s="88">
        <f t="shared" si="10"/>
        <v>24.711000000000002</v>
      </c>
      <c r="S51" s="88">
        <f t="shared" si="10"/>
        <v>23.524999999999999</v>
      </c>
      <c r="T51" s="88">
        <f t="shared" si="10"/>
        <v>39.409000000000006</v>
      </c>
      <c r="U51" s="88">
        <f t="shared" si="10"/>
        <v>21.086000000000002</v>
      </c>
      <c r="V51" s="88">
        <f t="shared" si="10"/>
        <v>14.228999999999999</v>
      </c>
      <c r="W51" s="88">
        <f t="shared" si="10"/>
        <v>26.956</v>
      </c>
      <c r="X51" s="88">
        <f t="shared" si="10"/>
        <v>76.436999999999998</v>
      </c>
      <c r="Y51" s="88">
        <f t="shared" si="10"/>
        <v>28.012999999999998</v>
      </c>
      <c r="Z51" s="89" t="str">
        <f t="shared" si="10"/>
        <v/>
      </c>
      <c r="AA51" s="104">
        <f>SUM(B51:Z51)</f>
        <v>1573.809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23.273000000000003</v>
      </c>
      <c r="C4" s="18">
        <v>27.806000000000001</v>
      </c>
      <c r="D4" s="18">
        <v>26.367000000000001</v>
      </c>
      <c r="E4" s="18">
        <v>23.896000000000001</v>
      </c>
      <c r="F4" s="18">
        <v>21.411000000000001</v>
      </c>
      <c r="G4" s="18">
        <v>11.575000000000001</v>
      </c>
      <c r="H4" s="18">
        <v>43.8</v>
      </c>
      <c r="I4" s="18">
        <v>153.45299999999997</v>
      </c>
      <c r="J4" s="18">
        <v>105.07499999999999</v>
      </c>
      <c r="K4" s="18">
        <v>151.71299999999999</v>
      </c>
      <c r="L4" s="18">
        <v>141.107</v>
      </c>
      <c r="M4" s="18">
        <v>144.47</v>
      </c>
      <c r="N4" s="18">
        <v>142.49100000000001</v>
      </c>
      <c r="O4" s="18">
        <v>185.51599999999999</v>
      </c>
      <c r="P4" s="18">
        <v>111.41799999999999</v>
      </c>
      <c r="Q4" s="18">
        <v>6.0720000000000001</v>
      </c>
      <c r="R4" s="18">
        <v>24.710999999999999</v>
      </c>
      <c r="S4" s="18">
        <v>23.525000000000006</v>
      </c>
      <c r="T4" s="18">
        <v>39.409000000000006</v>
      </c>
      <c r="U4" s="18">
        <v>21.086000000000002</v>
      </c>
      <c r="V4" s="18">
        <v>14.229000000000001</v>
      </c>
      <c r="W4" s="18">
        <v>26.956</v>
      </c>
      <c r="X4" s="18">
        <v>76.436999999999998</v>
      </c>
      <c r="Y4" s="18">
        <v>28.012999999999998</v>
      </c>
      <c r="Z4" s="19"/>
      <c r="AA4" s="20">
        <f>SUM(B4:Z4)</f>
        <v>1573.8089999999997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108.49</v>
      </c>
      <c r="C7" s="28">
        <v>99.48</v>
      </c>
      <c r="D7" s="28">
        <v>95.24</v>
      </c>
      <c r="E7" s="28">
        <v>92.81</v>
      </c>
      <c r="F7" s="28">
        <v>93.68</v>
      </c>
      <c r="G7" s="28">
        <v>104.68</v>
      </c>
      <c r="H7" s="28">
        <v>119.11</v>
      </c>
      <c r="I7" s="28">
        <v>119.23</v>
      </c>
      <c r="J7" s="28">
        <v>124.6</v>
      </c>
      <c r="K7" s="28">
        <v>105.9</v>
      </c>
      <c r="L7" s="28">
        <v>92.56</v>
      </c>
      <c r="M7" s="28">
        <v>92.56</v>
      </c>
      <c r="N7" s="28">
        <v>96.97</v>
      </c>
      <c r="O7" s="28">
        <v>127.65</v>
      </c>
      <c r="P7" s="28">
        <v>124.11</v>
      </c>
      <c r="Q7" s="28">
        <v>191</v>
      </c>
      <c r="R7" s="28">
        <v>159.71</v>
      </c>
      <c r="S7" s="28">
        <v>136.85</v>
      </c>
      <c r="T7" s="28">
        <v>130.63999999999999</v>
      </c>
      <c r="U7" s="28">
        <v>125.02</v>
      </c>
      <c r="V7" s="28">
        <v>124.37</v>
      </c>
      <c r="W7" s="28">
        <v>124.47</v>
      </c>
      <c r="X7" s="28">
        <v>89.88</v>
      </c>
      <c r="Y7" s="28">
        <v>112.34</v>
      </c>
      <c r="Z7" s="29"/>
      <c r="AA7" s="30">
        <f>IF(SUM(B7:Z7)&lt;&gt;0,AVERAGEIF(B7:Z7,"&lt;&gt;"""),"")</f>
        <v>116.30624999999999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1</v>
      </c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1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15.055</v>
      </c>
      <c r="C19" s="72">
        <v>20</v>
      </c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35.055</v>
      </c>
    </row>
    <row r="20" spans="1:27" ht="25.15" customHeight="1" x14ac:dyDescent="0.2">
      <c r="A20" s="75" t="s">
        <v>15</v>
      </c>
      <c r="B20" s="76">
        <v>3.7999999999999999E-2</v>
      </c>
      <c r="C20" s="77">
        <v>3.9E-2</v>
      </c>
      <c r="D20" s="77">
        <v>3.4379999999999997</v>
      </c>
      <c r="E20" s="77">
        <v>3.6379999999999999</v>
      </c>
      <c r="F20" s="77">
        <v>3.5390000000000001</v>
      </c>
      <c r="G20" s="77">
        <v>1.242</v>
      </c>
      <c r="H20" s="77">
        <v>1.962</v>
      </c>
      <c r="I20" s="77">
        <v>28.065000000000001</v>
      </c>
      <c r="J20" s="77">
        <v>33.051000000000002</v>
      </c>
      <c r="K20" s="77">
        <v>35.164999999999999</v>
      </c>
      <c r="L20" s="77">
        <v>36.659000000000006</v>
      </c>
      <c r="M20" s="77">
        <v>42.743000000000002</v>
      </c>
      <c r="N20" s="77">
        <v>35.873000000000005</v>
      </c>
      <c r="O20" s="77">
        <v>19.574999999999999</v>
      </c>
      <c r="P20" s="77">
        <v>15.366000000000001</v>
      </c>
      <c r="Q20" s="77"/>
      <c r="R20" s="77">
        <v>8.0860000000000003</v>
      </c>
      <c r="S20" s="77">
        <v>1.0699999999999998</v>
      </c>
      <c r="T20" s="77">
        <v>0.499</v>
      </c>
      <c r="U20" s="77">
        <v>5.1999999999999998E-2</v>
      </c>
      <c r="V20" s="77">
        <v>0.05</v>
      </c>
      <c r="W20" s="77">
        <v>0.32700000000000001</v>
      </c>
      <c r="X20" s="77">
        <v>6.9990000000000006</v>
      </c>
      <c r="Y20" s="77">
        <v>6.391</v>
      </c>
      <c r="Z20" s="78"/>
      <c r="AA20" s="79">
        <f t="shared" si="2"/>
        <v>283.86700000000008</v>
      </c>
    </row>
    <row r="21" spans="1:27" ht="25.15" customHeight="1" x14ac:dyDescent="0.2">
      <c r="A21" s="75" t="s">
        <v>16</v>
      </c>
      <c r="B21" s="80">
        <v>8.18</v>
      </c>
      <c r="C21" s="81">
        <v>7.7670000000000003</v>
      </c>
      <c r="D21" s="81">
        <v>22.928999999999998</v>
      </c>
      <c r="E21" s="81">
        <v>20.258000000000003</v>
      </c>
      <c r="F21" s="81">
        <v>17.872</v>
      </c>
      <c r="G21" s="81">
        <v>10.333</v>
      </c>
      <c r="H21" s="81">
        <v>41.838000000000001</v>
      </c>
      <c r="I21" s="81">
        <v>124.38799999999999</v>
      </c>
      <c r="J21" s="81">
        <v>72.024000000000001</v>
      </c>
      <c r="K21" s="81">
        <v>116.54800000000002</v>
      </c>
      <c r="L21" s="81">
        <v>104.44800000000001</v>
      </c>
      <c r="M21" s="81">
        <v>101.727</v>
      </c>
      <c r="N21" s="81">
        <v>106.61799999999999</v>
      </c>
      <c r="O21" s="81">
        <v>165.941</v>
      </c>
      <c r="P21" s="81">
        <v>96.051999999999992</v>
      </c>
      <c r="Q21" s="81">
        <v>6.0720000000000001</v>
      </c>
      <c r="R21" s="81">
        <v>16.625</v>
      </c>
      <c r="S21" s="81">
        <v>22.455000000000002</v>
      </c>
      <c r="T21" s="81">
        <v>38.910000000000004</v>
      </c>
      <c r="U21" s="81">
        <v>21.034000000000002</v>
      </c>
      <c r="V21" s="81">
        <v>14.179000000000002</v>
      </c>
      <c r="W21" s="81">
        <v>26.628999999999998</v>
      </c>
      <c r="X21" s="81">
        <v>69.438000000000002</v>
      </c>
      <c r="Y21" s="81">
        <v>21.622</v>
      </c>
      <c r="Z21" s="78"/>
      <c r="AA21" s="79">
        <f t="shared" si="2"/>
        <v>1253.8870000000004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23.273</v>
      </c>
      <c r="C25" s="88">
        <f t="shared" si="3"/>
        <v>27.806000000000001</v>
      </c>
      <c r="D25" s="88">
        <f t="shared" si="3"/>
        <v>26.366999999999997</v>
      </c>
      <c r="E25" s="88">
        <f t="shared" si="3"/>
        <v>23.896000000000001</v>
      </c>
      <c r="F25" s="88">
        <f t="shared" si="3"/>
        <v>21.411000000000001</v>
      </c>
      <c r="G25" s="88">
        <f t="shared" si="3"/>
        <v>11.574999999999999</v>
      </c>
      <c r="H25" s="88">
        <f t="shared" si="3"/>
        <v>43.800000000000004</v>
      </c>
      <c r="I25" s="88">
        <f t="shared" si="3"/>
        <v>152.453</v>
      </c>
      <c r="J25" s="88">
        <f t="shared" si="3"/>
        <v>105.075</v>
      </c>
      <c r="K25" s="88">
        <f t="shared" si="3"/>
        <v>151.71300000000002</v>
      </c>
      <c r="L25" s="88">
        <f t="shared" si="3"/>
        <v>141.10700000000003</v>
      </c>
      <c r="M25" s="88">
        <f t="shared" si="3"/>
        <v>144.47</v>
      </c>
      <c r="N25" s="88">
        <f t="shared" si="3"/>
        <v>142.49099999999999</v>
      </c>
      <c r="O25" s="88">
        <f t="shared" si="3"/>
        <v>185.51599999999999</v>
      </c>
      <c r="P25" s="88">
        <f t="shared" si="3"/>
        <v>111.41799999999999</v>
      </c>
      <c r="Q25" s="88">
        <f t="shared" si="3"/>
        <v>6.0720000000000001</v>
      </c>
      <c r="R25" s="88">
        <f t="shared" si="3"/>
        <v>24.710999999999999</v>
      </c>
      <c r="S25" s="88">
        <f t="shared" si="3"/>
        <v>23.525000000000002</v>
      </c>
      <c r="T25" s="88">
        <f t="shared" si="3"/>
        <v>39.409000000000006</v>
      </c>
      <c r="U25" s="88">
        <f t="shared" si="3"/>
        <v>21.086000000000002</v>
      </c>
      <c r="V25" s="88">
        <f t="shared" si="3"/>
        <v>14.229000000000003</v>
      </c>
      <c r="W25" s="88">
        <f t="shared" si="3"/>
        <v>26.956</v>
      </c>
      <c r="X25" s="88">
        <f t="shared" si="3"/>
        <v>76.436999999999998</v>
      </c>
      <c r="Y25" s="88">
        <f t="shared" si="3"/>
        <v>28.012999999999998</v>
      </c>
      <c r="Z25" s="89">
        <f t="shared" si="3"/>
        <v>0</v>
      </c>
      <c r="AA25" s="90">
        <f t="shared" si="3"/>
        <v>1572.8090000000004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23.273</v>
      </c>
      <c r="C29" s="77">
        <v>27.806000000000001</v>
      </c>
      <c r="D29" s="77">
        <v>26.367000000000001</v>
      </c>
      <c r="E29" s="77">
        <v>23.896000000000001</v>
      </c>
      <c r="F29" s="77">
        <v>21.411000000000001</v>
      </c>
      <c r="G29" s="77">
        <v>11.574999999999999</v>
      </c>
      <c r="H29" s="77">
        <v>43.8</v>
      </c>
      <c r="I29" s="77">
        <v>153.453</v>
      </c>
      <c r="J29" s="77">
        <v>105.075</v>
      </c>
      <c r="K29" s="77">
        <v>151.71299999999999</v>
      </c>
      <c r="L29" s="77">
        <v>141.107</v>
      </c>
      <c r="M29" s="77">
        <v>144.47</v>
      </c>
      <c r="N29" s="77">
        <v>142.49100000000001</v>
      </c>
      <c r="O29" s="77">
        <v>185.51599999999999</v>
      </c>
      <c r="P29" s="77">
        <v>111.41800000000001</v>
      </c>
      <c r="Q29" s="77">
        <v>6.0720000000000001</v>
      </c>
      <c r="R29" s="77">
        <v>24.710999999999999</v>
      </c>
      <c r="S29" s="77">
        <v>23.524999999999999</v>
      </c>
      <c r="T29" s="77">
        <v>39.408999999999999</v>
      </c>
      <c r="U29" s="77">
        <v>21.085999999999999</v>
      </c>
      <c r="V29" s="77">
        <v>14.228999999999999</v>
      </c>
      <c r="W29" s="77">
        <v>26.956</v>
      </c>
      <c r="X29" s="77">
        <v>76.436999999999998</v>
      </c>
      <c r="Y29" s="77">
        <v>28.013000000000002</v>
      </c>
      <c r="Z29" s="78"/>
      <c r="AA29" s="79">
        <f>SUM(B29:Z29)</f>
        <v>1573.809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23.273</v>
      </c>
      <c r="C31" s="62">
        <f t="shared" si="4"/>
        <v>27.806000000000001</v>
      </c>
      <c r="D31" s="62">
        <f t="shared" si="4"/>
        <v>26.367000000000001</v>
      </c>
      <c r="E31" s="62">
        <f t="shared" si="4"/>
        <v>23.896000000000001</v>
      </c>
      <c r="F31" s="62">
        <f t="shared" si="4"/>
        <v>21.411000000000001</v>
      </c>
      <c r="G31" s="62">
        <f t="shared" si="4"/>
        <v>11.574999999999999</v>
      </c>
      <c r="H31" s="62">
        <f t="shared" si="4"/>
        <v>43.8</v>
      </c>
      <c r="I31" s="62">
        <f t="shared" si="4"/>
        <v>153.453</v>
      </c>
      <c r="J31" s="62">
        <f t="shared" si="4"/>
        <v>105.075</v>
      </c>
      <c r="K31" s="62">
        <f t="shared" si="4"/>
        <v>151.71299999999999</v>
      </c>
      <c r="L31" s="62">
        <f t="shared" si="4"/>
        <v>141.107</v>
      </c>
      <c r="M31" s="62">
        <f t="shared" si="4"/>
        <v>144.47</v>
      </c>
      <c r="N31" s="62">
        <f t="shared" si="4"/>
        <v>142.49100000000001</v>
      </c>
      <c r="O31" s="62">
        <f t="shared" si="4"/>
        <v>185.51599999999999</v>
      </c>
      <c r="P31" s="62">
        <f t="shared" si="4"/>
        <v>111.41800000000001</v>
      </c>
      <c r="Q31" s="62">
        <f t="shared" si="4"/>
        <v>6.0720000000000001</v>
      </c>
      <c r="R31" s="62">
        <f t="shared" si="4"/>
        <v>24.710999999999999</v>
      </c>
      <c r="S31" s="62">
        <f t="shared" si="4"/>
        <v>23.524999999999999</v>
      </c>
      <c r="T31" s="62">
        <f t="shared" si="4"/>
        <v>39.408999999999999</v>
      </c>
      <c r="U31" s="62">
        <f t="shared" si="4"/>
        <v>21.085999999999999</v>
      </c>
      <c r="V31" s="62">
        <f t="shared" si="4"/>
        <v>14.228999999999999</v>
      </c>
      <c r="W31" s="62">
        <f t="shared" si="4"/>
        <v>26.956</v>
      </c>
      <c r="X31" s="62">
        <f t="shared" si="4"/>
        <v>76.436999999999998</v>
      </c>
      <c r="Y31" s="62">
        <f t="shared" si="4"/>
        <v>28.013000000000002</v>
      </c>
      <c r="Z31" s="63">
        <f t="shared" si="4"/>
        <v>0</v>
      </c>
      <c r="AA31" s="64">
        <f t="shared" si="4"/>
        <v>1573.809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23.273</v>
      </c>
      <c r="C51" s="88">
        <f t="shared" si="10"/>
        <v>27.806000000000001</v>
      </c>
      <c r="D51" s="88">
        <f t="shared" si="10"/>
        <v>26.366999999999997</v>
      </c>
      <c r="E51" s="88">
        <f t="shared" si="10"/>
        <v>23.896000000000001</v>
      </c>
      <c r="F51" s="88">
        <f t="shared" si="10"/>
        <v>21.411000000000001</v>
      </c>
      <c r="G51" s="88">
        <f t="shared" si="10"/>
        <v>11.574999999999999</v>
      </c>
      <c r="H51" s="88">
        <f t="shared" si="10"/>
        <v>43.800000000000004</v>
      </c>
      <c r="I51" s="88">
        <f t="shared" si="10"/>
        <v>153.453</v>
      </c>
      <c r="J51" s="88">
        <f t="shared" si="10"/>
        <v>105.075</v>
      </c>
      <c r="K51" s="88">
        <f t="shared" si="10"/>
        <v>151.71300000000002</v>
      </c>
      <c r="L51" s="88">
        <f t="shared" si="10"/>
        <v>141.10700000000003</v>
      </c>
      <c r="M51" s="88">
        <f t="shared" si="10"/>
        <v>144.47</v>
      </c>
      <c r="N51" s="88">
        <f t="shared" si="10"/>
        <v>142.49099999999999</v>
      </c>
      <c r="O51" s="88">
        <f t="shared" si="10"/>
        <v>185.51599999999999</v>
      </c>
      <c r="P51" s="88">
        <f t="shared" si="10"/>
        <v>111.41799999999999</v>
      </c>
      <c r="Q51" s="88">
        <f t="shared" si="10"/>
        <v>6.0720000000000001</v>
      </c>
      <c r="R51" s="88">
        <f t="shared" si="10"/>
        <v>24.710999999999999</v>
      </c>
      <c r="S51" s="88">
        <f t="shared" si="10"/>
        <v>23.525000000000002</v>
      </c>
      <c r="T51" s="88">
        <f t="shared" si="10"/>
        <v>39.409000000000006</v>
      </c>
      <c r="U51" s="88">
        <f t="shared" si="10"/>
        <v>21.086000000000002</v>
      </c>
      <c r="V51" s="88">
        <f t="shared" si="10"/>
        <v>14.229000000000003</v>
      </c>
      <c r="W51" s="88">
        <f t="shared" si="10"/>
        <v>26.956</v>
      </c>
      <c r="X51" s="88">
        <f t="shared" si="10"/>
        <v>76.436999999999998</v>
      </c>
      <c r="Y51" s="88">
        <f t="shared" si="10"/>
        <v>28.012999999999998</v>
      </c>
      <c r="Z51" s="89">
        <f t="shared" si="10"/>
        <v>0</v>
      </c>
      <c r="AA51" s="104">
        <f>SUM(B51:Z51)</f>
        <v>1573.809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108.49</v>
      </c>
      <c r="C7" s="117">
        <v>99.48</v>
      </c>
      <c r="D7" s="117">
        <v>95.24</v>
      </c>
      <c r="E7" s="117">
        <v>92.81</v>
      </c>
      <c r="F7" s="117">
        <v>93.68</v>
      </c>
      <c r="G7" s="117">
        <v>104.68</v>
      </c>
      <c r="H7" s="117">
        <v>119.11</v>
      </c>
      <c r="I7" s="117">
        <v>119.23</v>
      </c>
      <c r="J7" s="117">
        <v>124.6</v>
      </c>
      <c r="K7" s="117">
        <v>105.9</v>
      </c>
      <c r="L7" s="117">
        <v>92.56</v>
      </c>
      <c r="M7" s="117">
        <v>92.56</v>
      </c>
      <c r="N7" s="117">
        <v>96.97</v>
      </c>
      <c r="O7" s="117">
        <v>127.65</v>
      </c>
      <c r="P7" s="117">
        <v>124.11</v>
      </c>
      <c r="Q7" s="117">
        <v>191</v>
      </c>
      <c r="R7" s="117">
        <v>159.71</v>
      </c>
      <c r="S7" s="117">
        <v>136.85</v>
      </c>
      <c r="T7" s="117">
        <v>130.63999999999999</v>
      </c>
      <c r="U7" s="117">
        <v>125.02</v>
      </c>
      <c r="V7" s="117">
        <v>124.37</v>
      </c>
      <c r="W7" s="117">
        <v>124.47</v>
      </c>
      <c r="X7" s="117">
        <v>89.88</v>
      </c>
      <c r="Y7" s="117">
        <v>112.34</v>
      </c>
      <c r="Z7" s="118"/>
      <c r="AA7" s="119">
        <f>IF(SUM(B7:Z7)&lt;&gt;0,AVERAGEIF(B7:Z7,"&lt;&gt;"""),"")</f>
        <v>116.30624999999999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2023-11-21T14:27:48Z</dcterms:created>
  <dcterms:modified xsi:type="dcterms:W3CDTF">2023-11-21T14:27:49Z</dcterms:modified>
</cp:coreProperties>
</file>