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<sst xmlns="http://schemas.openxmlformats.org/spreadsheetml/2006/main" count="117" uniqueCount="53">
  <si>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20/11/2023 16:24:19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</si>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</sst>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486-486D-A490-56BCDACE38B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486-486D-A490-56BCDACE38B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7.2160000000000002</c:v>
                </c:pt>
                <c:pt idx="1">
                  <c:v>9.0690000000000008</c:v>
                </c:pt>
                <c:pt idx="5">
                  <c:v>42.625</c:v>
                </c:pt>
                <c:pt idx="6">
                  <c:v>22.001000000000001</c:v>
                </c:pt>
                <c:pt idx="7">
                  <c:v>39.527000000000001</c:v>
                </c:pt>
                <c:pt idx="16">
                  <c:v>13.055999999999999</c:v>
                </c:pt>
                <c:pt idx="18">
                  <c:v>25.3</c:v>
                </c:pt>
                <c:pt idx="19">
                  <c:v>27.187000000000001</c:v>
                </c:pt>
                <c:pt idx="20">
                  <c:v>20.279</c:v>
                </c:pt>
                <c:pt idx="21">
                  <c:v>29.334</c:v>
                </c:pt>
                <c:pt idx="23">
                  <c:v>5.7430000000000003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86-486D-A490-56BCDACE38B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86-486D-A490-56BCDACE38B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7.2560000000000002</c:v>
                </c:pt>
                <c:pt idx="1">
                  <c:v>7.226</c:v>
                </c:pt>
                <c:pt idx="2">
                  <c:v>2.1879999999999997</c:v>
                </c:pt>
                <c:pt idx="3">
                  <c:v>0.16800000000000001</c:v>
                </c:pt>
                <c:pt idx="4">
                  <c:v>0.189</c:v>
                </c:pt>
                <c:pt idx="5">
                  <c:v>0.14599999999999999</c:v>
                </c:pt>
                <c:pt idx="6">
                  <c:v>0.28700000000000003</c:v>
                </c:pt>
                <c:pt idx="7">
                  <c:v>0.73799999999999999</c:v>
                </c:pt>
                <c:pt idx="8">
                  <c:v>1.0369999999999999</c:v>
                </c:pt>
                <c:pt idx="9">
                  <c:v>1.1870000000000001</c:v>
                </c:pt>
                <c:pt idx="10">
                  <c:v>1.2969999999999999</c:v>
                </c:pt>
                <c:pt idx="11">
                  <c:v>1.3660000000000001</c:v>
                </c:pt>
                <c:pt idx="12">
                  <c:v>1.7809999999999999</c:v>
                </c:pt>
                <c:pt idx="13">
                  <c:v>1.4300000000000002</c:v>
                </c:pt>
                <c:pt idx="14">
                  <c:v>1.7870000000000001</c:v>
                </c:pt>
                <c:pt idx="15">
                  <c:v>0.85699999999999998</c:v>
                </c:pt>
                <c:pt idx="16">
                  <c:v>0.70100000000000007</c:v>
                </c:pt>
                <c:pt idx="17">
                  <c:v>0.629</c:v>
                </c:pt>
                <c:pt idx="18">
                  <c:v>0.57399999999999995</c:v>
                </c:pt>
                <c:pt idx="19">
                  <c:v>0.505</c:v>
                </c:pt>
                <c:pt idx="20">
                  <c:v>0.68500000000000005</c:v>
                </c:pt>
                <c:pt idx="21">
                  <c:v>0.81800000000000006</c:v>
                </c:pt>
                <c:pt idx="22">
                  <c:v>0.57200000000000006</c:v>
                </c:pt>
                <c:pt idx="23">
                  <c:v>1.4629999999999999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486-486D-A490-56BCDACE38B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486-486D-A490-56BCDACE38B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486-486D-A490-56BCDACE38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28.984999999999999</c:v>
                </c:pt>
                <c:pt idx="1">
                  <c:v>25.778000000000002</c:v>
                </c:pt>
                <c:pt idx="2">
                  <c:v>11.885999999999999</c:v>
                </c:pt>
                <c:pt idx="3">
                  <c:v>9.3899999999999988</c:v>
                </c:pt>
                <c:pt idx="4">
                  <c:v>7.6040000000000001</c:v>
                </c:pt>
                <c:pt idx="5">
                  <c:v>57.318999999999996</c:v>
                </c:pt>
                <c:pt idx="6">
                  <c:v>43.457000000000008</c:v>
                </c:pt>
                <c:pt idx="7">
                  <c:v>63.306000000000004</c:v>
                </c:pt>
                <c:pt idx="8">
                  <c:v>72.579000000000008</c:v>
                </c:pt>
                <c:pt idx="9">
                  <c:v>76.778999999999996</c:v>
                </c:pt>
                <c:pt idx="10">
                  <c:v>68.461000000000013</c:v>
                </c:pt>
                <c:pt idx="11">
                  <c:v>62.814</c:v>
                </c:pt>
                <c:pt idx="12">
                  <c:v>55.478999999999999</c:v>
                </c:pt>
                <c:pt idx="13">
                  <c:v>55.66</c:v>
                </c:pt>
                <c:pt idx="14">
                  <c:v>13.891</c:v>
                </c:pt>
                <c:pt idx="15">
                  <c:v>12.631000000000002</c:v>
                </c:pt>
                <c:pt idx="16">
                  <c:v>26.88</c:v>
                </c:pt>
                <c:pt idx="17">
                  <c:v>25.097999999999999</c:v>
                </c:pt>
                <c:pt idx="18">
                  <c:v>36.429999999999993</c:v>
                </c:pt>
                <c:pt idx="19">
                  <c:v>39.680999999999997</c:v>
                </c:pt>
                <c:pt idx="20">
                  <c:v>31.355</c:v>
                </c:pt>
                <c:pt idx="21">
                  <c:v>36.757000000000005</c:v>
                </c:pt>
                <c:pt idx="22">
                  <c:v>84.91200000000002</c:v>
                </c:pt>
                <c:pt idx="23">
                  <c:v>9.5969999999999995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486-486D-A490-56BCDACE38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</c:v>
                </c:pt>
                <c:pt idx="1">
                  <c:v>105</c:v>
                </c:pt>
                <c:pt idx="2">
                  <c:v>97.02</c:v>
                </c:pt>
                <c:pt idx="3">
                  <c:v>91.93</c:v>
                </c:pt>
                <c:pt idx="4">
                  <c:v>102.11</c:v>
                </c:pt>
                <c:pt idx="5">
                  <c:v>107.82</c:v>
                </c:pt>
                <c:pt idx="6">
                  <c:v>123</c:v>
                </c:pt>
                <c:pt idx="7">
                  <c:v>138.36000000000001</c:v>
                </c:pt>
                <c:pt idx="8">
                  <c:v>105.53</c:v>
                </c:pt>
                <c:pt idx="9">
                  <c:v>100.86</c:v>
                </c:pt>
                <c:pt idx="10">
                  <c:v>98.96</c:v>
                </c:pt>
                <c:pt idx="11">
                  <c:v>95.22</c:v>
                </c:pt>
                <c:pt idx="12">
                  <c:v>117.84</c:v>
                </c:pt>
                <c:pt idx="13">
                  <c:v>131.94999999999999</c:v>
                </c:pt>
                <c:pt idx="14">
                  <c:v>139.62</c:v>
                </c:pt>
                <c:pt idx="15">
                  <c:v>141.36000000000001</c:v>
                </c:pt>
                <c:pt idx="16">
                  <c:v>150</c:v>
                </c:pt>
                <c:pt idx="17">
                  <c:v>144.19999999999999</c:v>
                </c:pt>
                <c:pt idx="18">
                  <c:v>138.08000000000001</c:v>
                </c:pt>
                <c:pt idx="19">
                  <c:v>128.35</c:v>
                </c:pt>
                <c:pt idx="20">
                  <c:v>121</c:v>
                </c:pt>
                <c:pt idx="21">
                  <c:v>108.52</c:v>
                </c:pt>
                <c:pt idx="22">
                  <c:v>103.15</c:v>
                </c:pt>
                <c:pt idx="23">
                  <c:v>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486-486D-A490-56BCDACE38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28.985000000000003</v>
      </c>
      <c r="C4" s="18">
        <v>25.778000000000002</v>
      </c>
      <c r="D4" s="18">
        <v>11.886000000000001</v>
      </c>
      <c r="E4" s="18">
        <v>9.3899999999999988</v>
      </c>
      <c r="F4" s="18">
        <v>7.604000000000001</v>
      </c>
      <c r="G4" s="18">
        <v>57.319000000000003</v>
      </c>
      <c r="H4" s="18">
        <v>43.456999999999994</v>
      </c>
      <c r="I4" s="18">
        <v>63.30599999999999</v>
      </c>
      <c r="J4" s="18">
        <v>72.578999999999994</v>
      </c>
      <c r="K4" s="18">
        <v>76.778999999999996</v>
      </c>
      <c r="L4" s="18">
        <v>68.460999999999999</v>
      </c>
      <c r="M4" s="18">
        <v>62.814</v>
      </c>
      <c r="N4" s="18">
        <v>55.478999999999999</v>
      </c>
      <c r="O4" s="18">
        <v>55.66</v>
      </c>
      <c r="P4" s="18">
        <v>13.891</v>
      </c>
      <c r="Q4" s="18">
        <v>12.631</v>
      </c>
      <c r="R4" s="18">
        <v>26.879999999999995</v>
      </c>
      <c r="S4" s="18">
        <v>25.097999999999999</v>
      </c>
      <c r="T4" s="18">
        <v>36.43</v>
      </c>
      <c r="U4" s="18">
        <v>39.681000000000004</v>
      </c>
      <c r="V4" s="18">
        <v>31.355</v>
      </c>
      <c r="W4" s="18">
        <v>36.756999999999998</v>
      </c>
      <c r="X4" s="18">
        <v>84.912000000000006</v>
      </c>
      <c r="Y4" s="18">
        <v>9.5969999999999995</v>
      </c>
      <c r="Z4" s="19"/>
      <c r="AA4" s="20">
        <f>SUM(B4:Z4)</f>
        <v>956.72899999999981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</v>
      </c>
      <c r="C7" s="28">
        <v>105</v>
      </c>
      <c r="D7" s="28">
        <v>97.02</v>
      </c>
      <c r="E7" s="28">
        <v>91.93</v>
      </c>
      <c r="F7" s="28">
        <v>102.11</v>
      </c>
      <c r="G7" s="28">
        <v>107.82</v>
      </c>
      <c r="H7" s="28">
        <v>123</v>
      </c>
      <c r="I7" s="28">
        <v>138.36000000000001</v>
      </c>
      <c r="J7" s="28">
        <v>105.53</v>
      </c>
      <c r="K7" s="28">
        <v>100.86</v>
      </c>
      <c r="L7" s="28">
        <v>98.96</v>
      </c>
      <c r="M7" s="28">
        <v>95.22</v>
      </c>
      <c r="N7" s="28">
        <v>117.84</v>
      </c>
      <c r="O7" s="28">
        <v>131.94999999999999</v>
      </c>
      <c r="P7" s="28">
        <v>139.62</v>
      </c>
      <c r="Q7" s="28">
        <v>141.36000000000001</v>
      </c>
      <c r="R7" s="28">
        <v>150</v>
      </c>
      <c r="S7" s="28">
        <v>144.19999999999999</v>
      </c>
      <c r="T7" s="28">
        <v>138.08000000000001</v>
      </c>
      <c r="U7" s="28">
        <v>128.35</v>
      </c>
      <c r="V7" s="28">
        <v>121</v>
      </c>
      <c r="W7" s="28">
        <v>108.52</v>
      </c>
      <c r="X7" s="28">
        <v>103.15</v>
      </c>
      <c r="Y7" s="28">
        <v>103</v>
      </c>
      <c r="Z7" s="29"/>
      <c r="AA7" s="30">
        <f>IF(SUM(B7:Z7)&lt;&gt;0,AVERAGEIF(B7:Z7,"&lt;&gt;"""),"")</f>
        <v>116.57833333333332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7.2160000000000002</v>
      </c>
      <c r="C12" s="52">
        <v>9.0690000000000008</v>
      </c>
      <c r="D12" s="52"/>
      <c r="E12" s="52"/>
      <c r="F12" s="52"/>
      <c r="G12" s="52">
        <v>42.625</v>
      </c>
      <c r="H12" s="52">
        <v>22.001000000000001</v>
      </c>
      <c r="I12" s="52">
        <v>39.527000000000001</v>
      </c>
      <c r="J12" s="52"/>
      <c r="K12" s="52"/>
      <c r="L12" s="52"/>
      <c r="M12" s="52"/>
      <c r="N12" s="52"/>
      <c r="O12" s="52"/>
      <c r="P12" s="52"/>
      <c r="Q12" s="52"/>
      <c r="R12" s="52">
        <v>13.055999999999999</v>
      </c>
      <c r="S12" s="52"/>
      <c r="T12" s="52">
        <v>25.3</v>
      </c>
      <c r="U12" s="52">
        <v>27.187000000000001</v>
      </c>
      <c r="V12" s="52">
        <v>20.279</v>
      </c>
      <c r="W12" s="52">
        <v>29.334</v>
      </c>
      <c r="X12" s="52"/>
      <c r="Y12" s="52">
        <v>5.7430000000000003</v>
      </c>
      <c r="Z12" s="53"/>
      <c r="AA12" s="54">
        <f t="shared" si="0"/>
        <v>241.33700000000002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7.2560000000000002</v>
      </c>
      <c r="C14" s="57">
        <v>7.226</v>
      </c>
      <c r="D14" s="57">
        <v>2.1879999999999997</v>
      </c>
      <c r="E14" s="57">
        <v>0.16800000000000001</v>
      </c>
      <c r="F14" s="57">
        <v>0.189</v>
      </c>
      <c r="G14" s="57">
        <v>0.14599999999999999</v>
      </c>
      <c r="H14" s="57">
        <v>0.28700000000000003</v>
      </c>
      <c r="I14" s="57">
        <v>0.73799999999999999</v>
      </c>
      <c r="J14" s="57">
        <v>1.0369999999999999</v>
      </c>
      <c r="K14" s="57">
        <v>1.1870000000000001</v>
      </c>
      <c r="L14" s="57">
        <v>1.2969999999999999</v>
      </c>
      <c r="M14" s="57">
        <v>1.3660000000000001</v>
      </c>
      <c r="N14" s="57">
        <v>1.7809999999999999</v>
      </c>
      <c r="O14" s="57">
        <v>1.4300000000000002</v>
      </c>
      <c r="P14" s="57">
        <v>1.7870000000000001</v>
      </c>
      <c r="Q14" s="57">
        <v>0.85699999999999998</v>
      </c>
      <c r="R14" s="57">
        <v>0.70100000000000007</v>
      </c>
      <c r="S14" s="57">
        <v>0.629</v>
      </c>
      <c r="T14" s="57">
        <v>0.57399999999999995</v>
      </c>
      <c r="U14" s="57">
        <v>0.505</v>
      </c>
      <c r="V14" s="57">
        <v>0.68500000000000005</v>
      </c>
      <c r="W14" s="57">
        <v>0.81800000000000006</v>
      </c>
      <c r="X14" s="57">
        <v>0.57200000000000006</v>
      </c>
      <c r="Y14" s="57">
        <v>1.4629999999999999</v>
      </c>
      <c r="Z14" s="58"/>
      <c r="AA14" s="59">
        <f t="shared" si="0"/>
        <v>34.887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14.472000000000001</v>
      </c>
      <c r="C16" s="62">
        <f t="shared" ref="C16:Z16" si="1">IF(LEN(C$2)&gt;0,SUM(C10:C15),"")</f>
        <v>16.295000000000002</v>
      </c>
      <c r="D16" s="62">
        <f t="shared" si="1"/>
        <v>2.1879999999999997</v>
      </c>
      <c r="E16" s="62">
        <f t="shared" si="1"/>
        <v>0.16800000000000001</v>
      </c>
      <c r="F16" s="62">
        <f t="shared" si="1"/>
        <v>0.189</v>
      </c>
      <c r="G16" s="62">
        <f t="shared" si="1"/>
        <v>42.771000000000001</v>
      </c>
      <c r="H16" s="62">
        <f t="shared" si="1"/>
        <v>22.288</v>
      </c>
      <c r="I16" s="62">
        <f t="shared" si="1"/>
        <v>40.265000000000001</v>
      </c>
      <c r="J16" s="62">
        <f t="shared" si="1"/>
        <v>1.0369999999999999</v>
      </c>
      <c r="K16" s="62">
        <f t="shared" si="1"/>
        <v>1.1870000000000001</v>
      </c>
      <c r="L16" s="62">
        <f t="shared" si="1"/>
        <v>1.2969999999999999</v>
      </c>
      <c r="M16" s="62">
        <f t="shared" si="1"/>
        <v>1.3660000000000001</v>
      </c>
      <c r="N16" s="62">
        <f t="shared" si="1"/>
        <v>1.7809999999999999</v>
      </c>
      <c r="O16" s="62">
        <f t="shared" si="1"/>
        <v>1.4300000000000002</v>
      </c>
      <c r="P16" s="62">
        <f t="shared" si="1"/>
        <v>1.7870000000000001</v>
      </c>
      <c r="Q16" s="62">
        <f t="shared" si="1"/>
        <v>0.85699999999999998</v>
      </c>
      <c r="R16" s="62">
        <f t="shared" si="1"/>
        <v>13.757</v>
      </c>
      <c r="S16" s="62">
        <f t="shared" si="1"/>
        <v>0.629</v>
      </c>
      <c r="T16" s="62">
        <f t="shared" si="1"/>
        <v>25.874000000000002</v>
      </c>
      <c r="U16" s="62">
        <f t="shared" si="1"/>
        <v>27.692</v>
      </c>
      <c r="V16" s="62">
        <f t="shared" si="1"/>
        <v>20.963999999999999</v>
      </c>
      <c r="W16" s="62">
        <f t="shared" si="1"/>
        <v>30.152000000000001</v>
      </c>
      <c r="X16" s="62">
        <f t="shared" si="1"/>
        <v>0.57200000000000006</v>
      </c>
      <c r="Y16" s="62">
        <f t="shared" si="1"/>
        <v>7.2060000000000004</v>
      </c>
      <c r="Z16" s="63" t="str">
        <f t="shared" si="1"/>
        <v/>
      </c>
      <c r="AA16" s="64">
        <f>SUM(AA10:AA15)</f>
        <v>276.22400000000005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55.889000000000003</v>
      </c>
      <c r="K19" s="72">
        <v>64.710999999999999</v>
      </c>
      <c r="L19" s="72">
        <v>49.966999999999999</v>
      </c>
      <c r="M19" s="72">
        <v>44.262999999999998</v>
      </c>
      <c r="N19" s="72">
        <v>20</v>
      </c>
      <c r="O19" s="72">
        <v>20</v>
      </c>
      <c r="P19" s="72"/>
      <c r="Q19" s="72"/>
      <c r="R19" s="72"/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4" si="2">SUM(B19:Z19)</f>
        <v>329.83000000000004</v>
      </c>
    </row>
    <row r="20" spans="1:27" ht="24.95" customHeight="1" x14ac:dyDescent="0.2">
      <c r="A20" s="75" t="s">
        <v>15</v>
      </c>
      <c r="B20" s="76">
        <v>0.22700000000000001</v>
      </c>
      <c r="C20" s="77">
        <v>0.745</v>
      </c>
      <c r="D20" s="77"/>
      <c r="E20" s="77"/>
      <c r="F20" s="77"/>
      <c r="G20" s="77">
        <v>3.7999999999999999E-2</v>
      </c>
      <c r="H20" s="77"/>
      <c r="I20" s="77">
        <v>3.7480000000000002</v>
      </c>
      <c r="J20" s="77">
        <v>7.3760000000000003</v>
      </c>
      <c r="K20" s="77"/>
      <c r="L20" s="77">
        <v>7.0149999999999997</v>
      </c>
      <c r="M20" s="77">
        <v>6.3849999999999998</v>
      </c>
      <c r="N20" s="77">
        <v>16.521999999999998</v>
      </c>
      <c r="O20" s="77">
        <v>17.954999999999998</v>
      </c>
      <c r="P20" s="77"/>
      <c r="Q20" s="77"/>
      <c r="R20" s="77">
        <v>0.41199999999999998</v>
      </c>
      <c r="S20" s="77">
        <v>9.5269999999999992</v>
      </c>
      <c r="T20" s="77"/>
      <c r="U20" s="77"/>
      <c r="V20" s="77">
        <v>1.0999999999999999E-2</v>
      </c>
      <c r="W20" s="77"/>
      <c r="X20" s="77">
        <v>3.1480000000000001</v>
      </c>
      <c r="Y20" s="77">
        <v>2.391</v>
      </c>
      <c r="Z20" s="78"/>
      <c r="AA20" s="79">
        <f t="shared" si="2"/>
        <v>75.499999999999986</v>
      </c>
    </row>
    <row r="21" spans="1:27" ht="24.95" customHeight="1" x14ac:dyDescent="0.2">
      <c r="A21" s="75" t="s">
        <v>16</v>
      </c>
      <c r="B21" s="80">
        <v>14.285999999999998</v>
      </c>
      <c r="C21" s="81">
        <v>8.7379999999999995</v>
      </c>
      <c r="D21" s="81">
        <v>9.6980000000000004</v>
      </c>
      <c r="E21" s="81">
        <v>9.2219999999999995</v>
      </c>
      <c r="F21" s="81">
        <v>7.4150000000000009</v>
      </c>
      <c r="G21" s="81">
        <v>14.510000000000002</v>
      </c>
      <c r="H21" s="81">
        <v>21.169</v>
      </c>
      <c r="I21" s="81">
        <v>19.292999999999999</v>
      </c>
      <c r="J21" s="81">
        <v>8.277000000000001</v>
      </c>
      <c r="K21" s="81">
        <v>10.881</v>
      </c>
      <c r="L21" s="81">
        <v>10.182</v>
      </c>
      <c r="M21" s="81">
        <v>10.799999999999999</v>
      </c>
      <c r="N21" s="81">
        <v>17.175999999999998</v>
      </c>
      <c r="O21" s="81">
        <v>16.275000000000002</v>
      </c>
      <c r="P21" s="81">
        <v>12.104000000000001</v>
      </c>
      <c r="Q21" s="81">
        <v>11.773999999999999</v>
      </c>
      <c r="R21" s="81">
        <v>12.711</v>
      </c>
      <c r="S21" s="81">
        <v>14.942</v>
      </c>
      <c r="T21" s="81">
        <v>10.556000000000001</v>
      </c>
      <c r="U21" s="81">
        <v>11.989000000000001</v>
      </c>
      <c r="V21" s="81">
        <v>10.379999999999999</v>
      </c>
      <c r="W21" s="81">
        <v>6.6050000000000004</v>
      </c>
      <c r="X21" s="81">
        <v>6.1920000000000002</v>
      </c>
      <c r="Y21" s="81"/>
      <c r="Z21" s="78"/>
      <c r="AA21" s="79">
        <f t="shared" si="2"/>
        <v>275.17500000000007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14.512999999999998</v>
      </c>
      <c r="C25" s="88">
        <f t="shared" ref="C25:Z25" si="3">IF(LEN(C$2)&gt;0,SUM(C19:C24),"")</f>
        <v>9.4829999999999988</v>
      </c>
      <c r="D25" s="88">
        <f t="shared" si="3"/>
        <v>9.6980000000000004</v>
      </c>
      <c r="E25" s="88">
        <f t="shared" si="3"/>
        <v>9.2219999999999995</v>
      </c>
      <c r="F25" s="88">
        <f t="shared" si="3"/>
        <v>7.4150000000000009</v>
      </c>
      <c r="G25" s="88">
        <f t="shared" si="3"/>
        <v>14.548000000000002</v>
      </c>
      <c r="H25" s="88">
        <f t="shared" si="3"/>
        <v>21.169</v>
      </c>
      <c r="I25" s="88">
        <f t="shared" si="3"/>
        <v>23.041</v>
      </c>
      <c r="J25" s="88">
        <f t="shared" si="3"/>
        <v>71.542000000000002</v>
      </c>
      <c r="K25" s="88">
        <f t="shared" si="3"/>
        <v>75.591999999999999</v>
      </c>
      <c r="L25" s="88">
        <f t="shared" si="3"/>
        <v>67.164000000000001</v>
      </c>
      <c r="M25" s="88">
        <f t="shared" si="3"/>
        <v>61.447999999999993</v>
      </c>
      <c r="N25" s="88">
        <f t="shared" si="3"/>
        <v>53.697999999999993</v>
      </c>
      <c r="O25" s="88">
        <f t="shared" si="3"/>
        <v>54.230000000000004</v>
      </c>
      <c r="P25" s="88">
        <f t="shared" si="3"/>
        <v>12.104000000000001</v>
      </c>
      <c r="Q25" s="88">
        <f t="shared" si="3"/>
        <v>11.773999999999999</v>
      </c>
      <c r="R25" s="88">
        <f t="shared" si="3"/>
        <v>13.123000000000001</v>
      </c>
      <c r="S25" s="88">
        <f t="shared" si="3"/>
        <v>24.469000000000001</v>
      </c>
      <c r="T25" s="88">
        <f t="shared" si="3"/>
        <v>10.556000000000001</v>
      </c>
      <c r="U25" s="88">
        <f t="shared" si="3"/>
        <v>11.989000000000001</v>
      </c>
      <c r="V25" s="88">
        <f t="shared" si="3"/>
        <v>10.390999999999998</v>
      </c>
      <c r="W25" s="88">
        <f t="shared" si="3"/>
        <v>6.6050000000000004</v>
      </c>
      <c r="X25" s="88">
        <f t="shared" si="3"/>
        <v>84.34</v>
      </c>
      <c r="Y25" s="88">
        <f t="shared" si="3"/>
        <v>2.391</v>
      </c>
      <c r="Z25" s="89" t="str">
        <f t="shared" si="3"/>
        <v/>
      </c>
      <c r="AA25" s="90">
        <f>SUM(AA19:AA24)</f>
        <v>680.50500000000011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28.984999999999999</v>
      </c>
      <c r="C29" s="77">
        <v>25.777999999999999</v>
      </c>
      <c r="D29" s="77">
        <v>11.885999999999999</v>
      </c>
      <c r="E29" s="77">
        <v>9.39</v>
      </c>
      <c r="F29" s="77">
        <v>7.6040000000000001</v>
      </c>
      <c r="G29" s="77">
        <v>57.319000000000003</v>
      </c>
      <c r="H29" s="77">
        <v>43.457000000000001</v>
      </c>
      <c r="I29" s="77">
        <v>63.305999999999997</v>
      </c>
      <c r="J29" s="77">
        <v>72.578999999999994</v>
      </c>
      <c r="K29" s="77">
        <v>76.778999999999996</v>
      </c>
      <c r="L29" s="77">
        <v>68.460999999999999</v>
      </c>
      <c r="M29" s="77">
        <v>62.814</v>
      </c>
      <c r="N29" s="77">
        <v>55.478999999999999</v>
      </c>
      <c r="O29" s="77">
        <v>55.66</v>
      </c>
      <c r="P29" s="77">
        <v>13.891</v>
      </c>
      <c r="Q29" s="77">
        <v>12.631</v>
      </c>
      <c r="R29" s="77">
        <v>26.88</v>
      </c>
      <c r="S29" s="77">
        <v>25.097999999999999</v>
      </c>
      <c r="T29" s="77">
        <v>36.43</v>
      </c>
      <c r="U29" s="77">
        <v>39.680999999999997</v>
      </c>
      <c r="V29" s="77">
        <v>31.355</v>
      </c>
      <c r="W29" s="77">
        <v>36.756999999999998</v>
      </c>
      <c r="X29" s="77">
        <v>84.912000000000006</v>
      </c>
      <c r="Y29" s="77">
        <v>9.5969999999999995</v>
      </c>
      <c r="Z29" s="78"/>
      <c r="AA29" s="79">
        <f>SUM(B29:Z29)</f>
        <v>956.72899999999981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28.984999999999999</v>
      </c>
      <c r="C31" s="62">
        <f t="shared" ref="C31:Z31" si="4">IF(LEN(C$2)&gt;0,SUM(C28:C30),"")</f>
        <v>25.777999999999999</v>
      </c>
      <c r="D31" s="62">
        <f t="shared" si="4"/>
        <v>11.885999999999999</v>
      </c>
      <c r="E31" s="62">
        <f t="shared" si="4"/>
        <v>9.39</v>
      </c>
      <c r="F31" s="62">
        <f t="shared" si="4"/>
        <v>7.6040000000000001</v>
      </c>
      <c r="G31" s="62">
        <f t="shared" si="4"/>
        <v>57.319000000000003</v>
      </c>
      <c r="H31" s="62">
        <f t="shared" si="4"/>
        <v>43.457000000000001</v>
      </c>
      <c r="I31" s="62">
        <f t="shared" si="4"/>
        <v>63.305999999999997</v>
      </c>
      <c r="J31" s="62">
        <f t="shared" si="4"/>
        <v>72.578999999999994</v>
      </c>
      <c r="K31" s="62">
        <f t="shared" si="4"/>
        <v>76.778999999999996</v>
      </c>
      <c r="L31" s="62">
        <f t="shared" si="4"/>
        <v>68.460999999999999</v>
      </c>
      <c r="M31" s="62">
        <f t="shared" si="4"/>
        <v>62.814</v>
      </c>
      <c r="N31" s="62">
        <f t="shared" si="4"/>
        <v>55.478999999999999</v>
      </c>
      <c r="O31" s="62">
        <f t="shared" si="4"/>
        <v>55.66</v>
      </c>
      <c r="P31" s="62">
        <f t="shared" si="4"/>
        <v>13.891</v>
      </c>
      <c r="Q31" s="62">
        <f t="shared" si="4"/>
        <v>12.631</v>
      </c>
      <c r="R31" s="62">
        <f t="shared" si="4"/>
        <v>26.88</v>
      </c>
      <c r="S31" s="62">
        <f t="shared" si="4"/>
        <v>25.097999999999999</v>
      </c>
      <c r="T31" s="62">
        <f t="shared" si="4"/>
        <v>36.43</v>
      </c>
      <c r="U31" s="62">
        <f t="shared" si="4"/>
        <v>39.680999999999997</v>
      </c>
      <c r="V31" s="62">
        <f t="shared" si="4"/>
        <v>31.355</v>
      </c>
      <c r="W31" s="62">
        <f t="shared" si="4"/>
        <v>36.756999999999998</v>
      </c>
      <c r="X31" s="62">
        <f t="shared" si="4"/>
        <v>84.912000000000006</v>
      </c>
      <c r="Y31" s="62">
        <f t="shared" si="4"/>
        <v>9.5969999999999995</v>
      </c>
      <c r="Z31" s="63" t="str">
        <f t="shared" si="4"/>
        <v/>
      </c>
      <c r="AA31" s="64">
        <f>SUM(AA28:AA30)</f>
        <v>956.72899999999981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28.984999999999999</v>
      </c>
      <c r="C51" s="88">
        <f t="shared" si="10"/>
        <v>25.777999999999999</v>
      </c>
      <c r="D51" s="88">
        <f t="shared" si="10"/>
        <v>11.885999999999999</v>
      </c>
      <c r="E51" s="88">
        <f t="shared" si="10"/>
        <v>9.3899999999999988</v>
      </c>
      <c r="F51" s="88">
        <f t="shared" si="10"/>
        <v>7.604000000000001</v>
      </c>
      <c r="G51" s="88">
        <f t="shared" si="10"/>
        <v>57.319000000000003</v>
      </c>
      <c r="H51" s="88">
        <f t="shared" si="10"/>
        <v>43.457000000000001</v>
      </c>
      <c r="I51" s="88">
        <f t="shared" si="10"/>
        <v>63.305999999999997</v>
      </c>
      <c r="J51" s="88">
        <f t="shared" si="10"/>
        <v>72.579000000000008</v>
      </c>
      <c r="K51" s="88">
        <f t="shared" si="10"/>
        <v>76.778999999999996</v>
      </c>
      <c r="L51" s="88">
        <f t="shared" si="10"/>
        <v>68.460999999999999</v>
      </c>
      <c r="M51" s="88">
        <f t="shared" si="10"/>
        <v>62.813999999999993</v>
      </c>
      <c r="N51" s="88">
        <f t="shared" si="10"/>
        <v>55.478999999999992</v>
      </c>
      <c r="O51" s="88">
        <f t="shared" si="10"/>
        <v>55.660000000000004</v>
      </c>
      <c r="P51" s="88">
        <f t="shared" si="10"/>
        <v>13.891000000000002</v>
      </c>
      <c r="Q51" s="88">
        <f t="shared" si="10"/>
        <v>12.630999999999998</v>
      </c>
      <c r="R51" s="88">
        <f t="shared" si="10"/>
        <v>26.880000000000003</v>
      </c>
      <c r="S51" s="88">
        <f t="shared" si="10"/>
        <v>25.098000000000003</v>
      </c>
      <c r="T51" s="88">
        <f t="shared" si="10"/>
        <v>36.430000000000007</v>
      </c>
      <c r="U51" s="88">
        <f t="shared" si="10"/>
        <v>39.680999999999997</v>
      </c>
      <c r="V51" s="88">
        <f t="shared" si="10"/>
        <v>31.354999999999997</v>
      </c>
      <c r="W51" s="88">
        <f t="shared" si="10"/>
        <v>36.757000000000005</v>
      </c>
      <c r="X51" s="88">
        <f t="shared" si="10"/>
        <v>84.912000000000006</v>
      </c>
      <c r="Y51" s="88">
        <f t="shared" si="10"/>
        <v>9.5970000000000013</v>
      </c>
      <c r="Z51" s="89" t="str">
        <f t="shared" si="10"/>
        <v/>
      </c>
      <c r="AA51" s="104">
        <f>SUM(B51:Z51)</f>
        <v>956.72900000000004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28.984999999999999</v>
      </c>
      <c r="C4" s="18">
        <v>25.778000000000002</v>
      </c>
      <c r="D4" s="18">
        <v>11.885999999999999</v>
      </c>
      <c r="E4" s="18">
        <v>9.3899999999999988</v>
      </c>
      <c r="F4" s="18">
        <v>7.6040000000000001</v>
      </c>
      <c r="G4" s="18">
        <v>57.318999999999996</v>
      </c>
      <c r="H4" s="18">
        <v>43.457000000000008</v>
      </c>
      <c r="I4" s="18">
        <v>63.306000000000004</v>
      </c>
      <c r="J4" s="18">
        <v>72.579000000000008</v>
      </c>
      <c r="K4" s="18">
        <v>76.778999999999996</v>
      </c>
      <c r="L4" s="18">
        <v>68.461000000000013</v>
      </c>
      <c r="M4" s="18">
        <v>62.814</v>
      </c>
      <c r="N4" s="18">
        <v>55.478999999999999</v>
      </c>
      <c r="O4" s="18">
        <v>55.66</v>
      </c>
      <c r="P4" s="18">
        <v>13.891</v>
      </c>
      <c r="Q4" s="18">
        <v>12.631000000000002</v>
      </c>
      <c r="R4" s="18">
        <v>26.88</v>
      </c>
      <c r="S4" s="18">
        <v>25.097999999999999</v>
      </c>
      <c r="T4" s="18">
        <v>36.429999999999993</v>
      </c>
      <c r="U4" s="18">
        <v>39.680999999999997</v>
      </c>
      <c r="V4" s="18">
        <v>31.355</v>
      </c>
      <c r="W4" s="18">
        <v>36.757000000000005</v>
      </c>
      <c r="X4" s="18">
        <v>84.91200000000002</v>
      </c>
      <c r="Y4" s="18">
        <v>9.5969999999999995</v>
      </c>
      <c r="Z4" s="19"/>
      <c r="AA4" s="20">
        <f>SUM(B4:Z4)</f>
        <v>956.72899999999981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</v>
      </c>
      <c r="C7" s="28">
        <v>105</v>
      </c>
      <c r="D7" s="28">
        <v>97.02</v>
      </c>
      <c r="E7" s="28">
        <v>91.93</v>
      </c>
      <c r="F7" s="28">
        <v>102.11</v>
      </c>
      <c r="G7" s="28">
        <v>107.82</v>
      </c>
      <c r="H7" s="28">
        <v>123</v>
      </c>
      <c r="I7" s="28">
        <v>138.36000000000001</v>
      </c>
      <c r="J7" s="28">
        <v>105.53</v>
      </c>
      <c r="K7" s="28">
        <v>100.86</v>
      </c>
      <c r="L7" s="28">
        <v>98.96</v>
      </c>
      <c r="M7" s="28">
        <v>95.22</v>
      </c>
      <c r="N7" s="28">
        <v>117.84</v>
      </c>
      <c r="O7" s="28">
        <v>131.94999999999999</v>
      </c>
      <c r="P7" s="28">
        <v>139.62</v>
      </c>
      <c r="Q7" s="28">
        <v>141.36000000000001</v>
      </c>
      <c r="R7" s="28">
        <v>150</v>
      </c>
      <c r="S7" s="28">
        <v>144.19999999999999</v>
      </c>
      <c r="T7" s="28">
        <v>138.08000000000001</v>
      </c>
      <c r="U7" s="28">
        <v>128.35</v>
      </c>
      <c r="V7" s="28">
        <v>121</v>
      </c>
      <c r="W7" s="28">
        <v>108.52</v>
      </c>
      <c r="X7" s="28">
        <v>103.15</v>
      </c>
      <c r="Y7" s="28">
        <v>103</v>
      </c>
      <c r="Z7" s="29"/>
      <c r="AA7" s="30">
        <f>IF(SUM(B7:Z7)&lt;&gt;0,AVERAGEIF(B7:Z7,"&lt;&gt;"""),"")</f>
        <v>116.57833333333332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1.5269999999999999</v>
      </c>
      <c r="E12" s="52">
        <v>3.6560000000000001</v>
      </c>
      <c r="F12" s="52"/>
      <c r="G12" s="52">
        <v>30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35.183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12</v>
      </c>
      <c r="H14" s="57">
        <v>10</v>
      </c>
      <c r="I14" s="57"/>
      <c r="J14" s="57">
        <v>8</v>
      </c>
      <c r="K14" s="57">
        <v>17</v>
      </c>
      <c r="L14" s="57">
        <v>31</v>
      </c>
      <c r="M14" s="57">
        <v>29</v>
      </c>
      <c r="N14" s="57">
        <v>20</v>
      </c>
      <c r="O14" s="57">
        <v>11</v>
      </c>
      <c r="P14" s="57">
        <v>6.319</v>
      </c>
      <c r="Q14" s="57">
        <v>3</v>
      </c>
      <c r="R14" s="57"/>
      <c r="S14" s="57"/>
      <c r="T14" s="57"/>
      <c r="U14" s="57"/>
      <c r="V14" s="57"/>
      <c r="W14" s="57">
        <v>6</v>
      </c>
      <c r="X14" s="57">
        <v>12</v>
      </c>
      <c r="Y14" s="57"/>
      <c r="Z14" s="58"/>
      <c r="AA14" s="59">
        <f t="shared" si="0"/>
        <v>165.31899999999999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1.5269999999999999</v>
      </c>
      <c r="E16" s="62">
        <f t="shared" si="1"/>
        <v>3.6560000000000001</v>
      </c>
      <c r="F16" s="62">
        <f t="shared" si="1"/>
        <v>0</v>
      </c>
      <c r="G16" s="62">
        <f t="shared" si="1"/>
        <v>42</v>
      </c>
      <c r="H16" s="62">
        <f t="shared" si="1"/>
        <v>10</v>
      </c>
      <c r="I16" s="62">
        <f t="shared" si="1"/>
        <v>0</v>
      </c>
      <c r="J16" s="62">
        <f t="shared" si="1"/>
        <v>8</v>
      </c>
      <c r="K16" s="62">
        <f t="shared" si="1"/>
        <v>17</v>
      </c>
      <c r="L16" s="62">
        <f t="shared" si="1"/>
        <v>31</v>
      </c>
      <c r="M16" s="62">
        <f t="shared" si="1"/>
        <v>29</v>
      </c>
      <c r="N16" s="62">
        <f t="shared" si="1"/>
        <v>20</v>
      </c>
      <c r="O16" s="62">
        <f t="shared" si="1"/>
        <v>11</v>
      </c>
      <c r="P16" s="62">
        <f t="shared" si="1"/>
        <v>6.319</v>
      </c>
      <c r="Q16" s="62">
        <f t="shared" si="1"/>
        <v>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6</v>
      </c>
      <c r="X16" s="62">
        <f t="shared" si="1"/>
        <v>12</v>
      </c>
      <c r="Y16" s="62">
        <f t="shared" si="1"/>
        <v>0</v>
      </c>
      <c r="Z16" s="63" t="str">
        <f t="shared" si="1"/>
        <v/>
      </c>
      <c r="AA16" s="64">
        <f>SUM(AA10:AA15)</f>
        <v>200.50199999999998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20</v>
      </c>
      <c r="C19" s="72">
        <v>20</v>
      </c>
      <c r="D19" s="72"/>
      <c r="E19" s="72"/>
      <c r="F19" s="72"/>
      <c r="G19" s="72"/>
      <c r="H19" s="72"/>
      <c r="I19" s="72">
        <v>50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90</v>
      </c>
    </row>
    <row r="20" spans="1:27" ht="24.95" customHeight="1" x14ac:dyDescent="0.2">
      <c r="A20" s="75" t="s">
        <v>15</v>
      </c>
      <c r="B20" s="76">
        <v>6.4169999999999998</v>
      </c>
      <c r="C20" s="77">
        <v>2.7880000000000003</v>
      </c>
      <c r="D20" s="77">
        <v>6.0250000000000004</v>
      </c>
      <c r="E20" s="77">
        <v>1.8889999999999998</v>
      </c>
      <c r="F20" s="77">
        <v>3.0619999999999998</v>
      </c>
      <c r="G20" s="77">
        <v>6.3229999999999995</v>
      </c>
      <c r="H20" s="77">
        <v>13.246999999999998</v>
      </c>
      <c r="I20" s="77">
        <v>6.9030000000000005</v>
      </c>
      <c r="J20" s="77">
        <v>15.095000000000001</v>
      </c>
      <c r="K20" s="77">
        <v>19.523</v>
      </c>
      <c r="L20" s="77">
        <v>5.0990000000000002</v>
      </c>
      <c r="M20" s="77">
        <v>5.1139999999999999</v>
      </c>
      <c r="N20" s="77">
        <v>5.0439999999999996</v>
      </c>
      <c r="O20" s="77">
        <v>14.209</v>
      </c>
      <c r="P20" s="77">
        <v>7.3029999999999999</v>
      </c>
      <c r="Q20" s="77">
        <v>8.0239999999999991</v>
      </c>
      <c r="R20" s="77">
        <v>9.125</v>
      </c>
      <c r="S20" s="77">
        <v>6.2969999999999997</v>
      </c>
      <c r="T20" s="77">
        <v>3.5759999999999996</v>
      </c>
      <c r="U20" s="77">
        <v>8.6739999999999995</v>
      </c>
      <c r="V20" s="77">
        <v>8.5770000000000017</v>
      </c>
      <c r="W20" s="77">
        <v>5.8909999999999991</v>
      </c>
      <c r="X20" s="77">
        <v>17.605</v>
      </c>
      <c r="Y20" s="77">
        <v>0.06</v>
      </c>
      <c r="Z20" s="78"/>
      <c r="AA20" s="79">
        <f t="shared" si="2"/>
        <v>185.86999999999998</v>
      </c>
    </row>
    <row r="21" spans="1:27" ht="24.95" customHeight="1" x14ac:dyDescent="0.2">
      <c r="A21" s="75" t="s">
        <v>16</v>
      </c>
      <c r="B21" s="80">
        <v>2.5680000000000001</v>
      </c>
      <c r="C21" s="81">
        <v>2.99</v>
      </c>
      <c r="D21" s="81">
        <v>4.3339999999999996</v>
      </c>
      <c r="E21" s="81">
        <v>3.8450000000000002</v>
      </c>
      <c r="F21" s="81">
        <v>4.5419999999999998</v>
      </c>
      <c r="G21" s="81">
        <v>8.9959999999999987</v>
      </c>
      <c r="H21" s="81">
        <v>20.209999999999997</v>
      </c>
      <c r="I21" s="81">
        <v>6.4030000000000005</v>
      </c>
      <c r="J21" s="81">
        <v>49.484000000000002</v>
      </c>
      <c r="K21" s="81">
        <v>40.256</v>
      </c>
      <c r="L21" s="81">
        <v>32.362000000000002</v>
      </c>
      <c r="M21" s="81">
        <v>28.7</v>
      </c>
      <c r="N21" s="81">
        <v>30.435000000000002</v>
      </c>
      <c r="O21" s="81">
        <v>30.450999999999997</v>
      </c>
      <c r="P21" s="81">
        <v>0.26900000000000002</v>
      </c>
      <c r="Q21" s="81">
        <v>1.6069999999999998</v>
      </c>
      <c r="R21" s="81">
        <v>17.754999999999999</v>
      </c>
      <c r="S21" s="81">
        <v>18.801000000000002</v>
      </c>
      <c r="T21" s="81">
        <v>32.853999999999999</v>
      </c>
      <c r="U21" s="81">
        <v>31.006999999999998</v>
      </c>
      <c r="V21" s="81">
        <v>22.777999999999999</v>
      </c>
      <c r="W21" s="81">
        <v>24.866</v>
      </c>
      <c r="X21" s="81">
        <v>55.306999999999995</v>
      </c>
      <c r="Y21" s="81">
        <v>9.536999999999999</v>
      </c>
      <c r="Z21" s="78"/>
      <c r="AA21" s="79">
        <f t="shared" si="2"/>
        <v>480.35699999999997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28.985000000000003</v>
      </c>
      <c r="C25" s="88">
        <f t="shared" si="3"/>
        <v>25.777999999999999</v>
      </c>
      <c r="D25" s="88">
        <f t="shared" si="3"/>
        <v>10.359</v>
      </c>
      <c r="E25" s="88">
        <f t="shared" si="3"/>
        <v>5.734</v>
      </c>
      <c r="F25" s="88">
        <f t="shared" si="3"/>
        <v>7.6039999999999992</v>
      </c>
      <c r="G25" s="88">
        <f t="shared" si="3"/>
        <v>15.318999999999999</v>
      </c>
      <c r="H25" s="88">
        <f t="shared" si="3"/>
        <v>33.456999999999994</v>
      </c>
      <c r="I25" s="88">
        <f t="shared" si="3"/>
        <v>63.305999999999997</v>
      </c>
      <c r="J25" s="88">
        <f t="shared" si="3"/>
        <v>64.579000000000008</v>
      </c>
      <c r="K25" s="88">
        <f t="shared" si="3"/>
        <v>59.778999999999996</v>
      </c>
      <c r="L25" s="88">
        <f t="shared" si="3"/>
        <v>37.460999999999999</v>
      </c>
      <c r="M25" s="88">
        <f t="shared" si="3"/>
        <v>33.814</v>
      </c>
      <c r="N25" s="88">
        <f t="shared" si="3"/>
        <v>35.478999999999999</v>
      </c>
      <c r="O25" s="88">
        <f t="shared" si="3"/>
        <v>44.66</v>
      </c>
      <c r="P25" s="88">
        <f t="shared" si="3"/>
        <v>7.5720000000000001</v>
      </c>
      <c r="Q25" s="88">
        <f t="shared" si="3"/>
        <v>9.6309999999999985</v>
      </c>
      <c r="R25" s="88">
        <f t="shared" si="3"/>
        <v>26.88</v>
      </c>
      <c r="S25" s="88">
        <f t="shared" si="3"/>
        <v>25.098000000000003</v>
      </c>
      <c r="T25" s="88">
        <f t="shared" si="3"/>
        <v>36.43</v>
      </c>
      <c r="U25" s="88">
        <f t="shared" si="3"/>
        <v>39.680999999999997</v>
      </c>
      <c r="V25" s="88">
        <f t="shared" si="3"/>
        <v>31.355</v>
      </c>
      <c r="W25" s="88">
        <f t="shared" si="3"/>
        <v>30.756999999999998</v>
      </c>
      <c r="X25" s="88">
        <f t="shared" si="3"/>
        <v>72.911999999999992</v>
      </c>
      <c r="Y25" s="88">
        <f t="shared" si="3"/>
        <v>9.5969999999999995</v>
      </c>
      <c r="Z25" s="89">
        <f t="shared" si="3"/>
        <v>0</v>
      </c>
      <c r="AA25" s="90">
        <f t="shared" si="3"/>
        <v>756.22699999999998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28.984999999999999</v>
      </c>
      <c r="C29" s="77">
        <v>25.777999999999999</v>
      </c>
      <c r="D29" s="77">
        <v>11.885999999999999</v>
      </c>
      <c r="E29" s="77">
        <v>9.39</v>
      </c>
      <c r="F29" s="77">
        <v>7.6040000000000001</v>
      </c>
      <c r="G29" s="77">
        <v>57.319000000000003</v>
      </c>
      <c r="H29" s="77">
        <v>43.457000000000001</v>
      </c>
      <c r="I29" s="77">
        <v>63.305999999999997</v>
      </c>
      <c r="J29" s="77">
        <v>72.578999999999994</v>
      </c>
      <c r="K29" s="77">
        <v>76.778999999999996</v>
      </c>
      <c r="L29" s="77">
        <v>68.460999999999999</v>
      </c>
      <c r="M29" s="77">
        <v>62.814</v>
      </c>
      <c r="N29" s="77">
        <v>55.478999999999999</v>
      </c>
      <c r="O29" s="77">
        <v>55.66</v>
      </c>
      <c r="P29" s="77">
        <v>13.891</v>
      </c>
      <c r="Q29" s="77">
        <v>12.631</v>
      </c>
      <c r="R29" s="77">
        <v>26.88</v>
      </c>
      <c r="S29" s="77">
        <v>25.097999999999999</v>
      </c>
      <c r="T29" s="77">
        <v>36.43</v>
      </c>
      <c r="U29" s="77">
        <v>39.680999999999997</v>
      </c>
      <c r="V29" s="77">
        <v>31.355</v>
      </c>
      <c r="W29" s="77">
        <v>36.756999999999998</v>
      </c>
      <c r="X29" s="77">
        <v>84.912000000000006</v>
      </c>
      <c r="Y29" s="77">
        <v>9.5969999999999995</v>
      </c>
      <c r="Z29" s="78"/>
      <c r="AA29" s="79">
        <f>SUM(B29:Z29)</f>
        <v>956.72899999999981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28.984999999999999</v>
      </c>
      <c r="C31" s="62">
        <f t="shared" si="4"/>
        <v>25.777999999999999</v>
      </c>
      <c r="D31" s="62">
        <f t="shared" si="4"/>
        <v>11.885999999999999</v>
      </c>
      <c r="E31" s="62">
        <f t="shared" si="4"/>
        <v>9.39</v>
      </c>
      <c r="F31" s="62">
        <f t="shared" si="4"/>
        <v>7.6040000000000001</v>
      </c>
      <c r="G31" s="62">
        <f t="shared" si="4"/>
        <v>57.319000000000003</v>
      </c>
      <c r="H31" s="62">
        <f t="shared" si="4"/>
        <v>43.457000000000001</v>
      </c>
      <c r="I31" s="62">
        <f t="shared" si="4"/>
        <v>63.305999999999997</v>
      </c>
      <c r="J31" s="62">
        <f t="shared" si="4"/>
        <v>72.578999999999994</v>
      </c>
      <c r="K31" s="62">
        <f t="shared" si="4"/>
        <v>76.778999999999996</v>
      </c>
      <c r="L31" s="62">
        <f t="shared" si="4"/>
        <v>68.460999999999999</v>
      </c>
      <c r="M31" s="62">
        <f t="shared" si="4"/>
        <v>62.814</v>
      </c>
      <c r="N31" s="62">
        <f t="shared" si="4"/>
        <v>55.478999999999999</v>
      </c>
      <c r="O31" s="62">
        <f t="shared" si="4"/>
        <v>55.66</v>
      </c>
      <c r="P31" s="62">
        <f t="shared" si="4"/>
        <v>13.891</v>
      </c>
      <c r="Q31" s="62">
        <f t="shared" si="4"/>
        <v>12.631</v>
      </c>
      <c r="R31" s="62">
        <f t="shared" si="4"/>
        <v>26.88</v>
      </c>
      <c r="S31" s="62">
        <f t="shared" si="4"/>
        <v>25.097999999999999</v>
      </c>
      <c r="T31" s="62">
        <f t="shared" si="4"/>
        <v>36.43</v>
      </c>
      <c r="U31" s="62">
        <f t="shared" si="4"/>
        <v>39.680999999999997</v>
      </c>
      <c r="V31" s="62">
        <f t="shared" si="4"/>
        <v>31.355</v>
      </c>
      <c r="W31" s="62">
        <f t="shared" si="4"/>
        <v>36.756999999999998</v>
      </c>
      <c r="X31" s="62">
        <f t="shared" si="4"/>
        <v>84.912000000000006</v>
      </c>
      <c r="Y31" s="62">
        <f t="shared" si="4"/>
        <v>9.5969999999999995</v>
      </c>
      <c r="Z31" s="63">
        <f t="shared" si="4"/>
        <v>0</v>
      </c>
      <c r="AA31" s="64">
        <f t="shared" si="4"/>
        <v>956.72899999999981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28.985000000000003</v>
      </c>
      <c r="C51" s="88">
        <f t="shared" si="10"/>
        <v>25.777999999999999</v>
      </c>
      <c r="D51" s="88">
        <f t="shared" si="10"/>
        <v>11.885999999999999</v>
      </c>
      <c r="E51" s="88">
        <f t="shared" si="10"/>
        <v>9.39</v>
      </c>
      <c r="F51" s="88">
        <f t="shared" si="10"/>
        <v>7.6039999999999992</v>
      </c>
      <c r="G51" s="88">
        <f t="shared" si="10"/>
        <v>57.319000000000003</v>
      </c>
      <c r="H51" s="88">
        <f t="shared" si="10"/>
        <v>43.456999999999994</v>
      </c>
      <c r="I51" s="88">
        <f t="shared" si="10"/>
        <v>63.305999999999997</v>
      </c>
      <c r="J51" s="88">
        <f t="shared" si="10"/>
        <v>72.579000000000008</v>
      </c>
      <c r="K51" s="88">
        <f t="shared" si="10"/>
        <v>76.778999999999996</v>
      </c>
      <c r="L51" s="88">
        <f t="shared" si="10"/>
        <v>68.460999999999999</v>
      </c>
      <c r="M51" s="88">
        <f t="shared" si="10"/>
        <v>62.814</v>
      </c>
      <c r="N51" s="88">
        <f t="shared" si="10"/>
        <v>55.478999999999999</v>
      </c>
      <c r="O51" s="88">
        <f t="shared" si="10"/>
        <v>55.66</v>
      </c>
      <c r="P51" s="88">
        <f t="shared" si="10"/>
        <v>13.891</v>
      </c>
      <c r="Q51" s="88">
        <f t="shared" si="10"/>
        <v>12.630999999999998</v>
      </c>
      <c r="R51" s="88">
        <f t="shared" si="10"/>
        <v>26.88</v>
      </c>
      <c r="S51" s="88">
        <f t="shared" si="10"/>
        <v>25.098000000000003</v>
      </c>
      <c r="T51" s="88">
        <f t="shared" si="10"/>
        <v>36.43</v>
      </c>
      <c r="U51" s="88">
        <f t="shared" si="10"/>
        <v>39.680999999999997</v>
      </c>
      <c r="V51" s="88">
        <f t="shared" si="10"/>
        <v>31.355</v>
      </c>
      <c r="W51" s="88">
        <f t="shared" si="10"/>
        <v>36.756999999999998</v>
      </c>
      <c r="X51" s="88">
        <f t="shared" si="10"/>
        <v>84.911999999999992</v>
      </c>
      <c r="Y51" s="88">
        <f t="shared" si="10"/>
        <v>9.5969999999999995</v>
      </c>
      <c r="Z51" s="89">
        <f t="shared" si="10"/>
        <v>0</v>
      </c>
      <c r="AA51" s="104">
        <f>SUM(B51:Z51)</f>
        <v>956.72899999999981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</v>
      </c>
      <c r="C7" s="117">
        <v>105</v>
      </c>
      <c r="D7" s="117">
        <v>97.02</v>
      </c>
      <c r="E7" s="117">
        <v>91.93</v>
      </c>
      <c r="F7" s="117">
        <v>102.11</v>
      </c>
      <c r="G7" s="117">
        <v>107.82</v>
      </c>
      <c r="H7" s="117">
        <v>123</v>
      </c>
      <c r="I7" s="117">
        <v>138.36000000000001</v>
      </c>
      <c r="J7" s="117">
        <v>105.53</v>
      </c>
      <c r="K7" s="117">
        <v>100.86</v>
      </c>
      <c r="L7" s="117">
        <v>98.96</v>
      </c>
      <c r="M7" s="117">
        <v>95.22</v>
      </c>
      <c r="N7" s="117">
        <v>117.84</v>
      </c>
      <c r="O7" s="117">
        <v>131.94999999999999</v>
      </c>
      <c r="P7" s="117">
        <v>139.62</v>
      </c>
      <c r="Q7" s="117">
        <v>141.36000000000001</v>
      </c>
      <c r="R7" s="117">
        <v>150</v>
      </c>
      <c r="S7" s="117">
        <v>144.19999999999999</v>
      </c>
      <c r="T7" s="117">
        <v>138.08000000000001</v>
      </c>
      <c r="U7" s="117">
        <v>128.35</v>
      </c>
      <c r="V7" s="117">
        <v>121</v>
      </c>
      <c r="W7" s="117">
        <v>108.52</v>
      </c>
      <c r="X7" s="117">
        <v>103.15</v>
      </c>
      <c r="Y7" s="117">
        <v>103</v>
      </c>
      <c r="Z7" s="118"/>
      <c r="AA7" s="119">
        <f>IF(SUM(B7:Z7)&lt;&gt;0,AVERAGEIF(B7:Z7,"&lt;&gt;"""),"")</f>
        <v>116.57833333333332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2023-11-20T14:24:19Z</dcterms:created>
  <dcterms:modified xsi:type="dcterms:W3CDTF">2023-11-20T14:24:21Z</dcterms:modified>
</cp:coreProperties>
</file>