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<sst xmlns="http://schemas.openxmlformats.org/spreadsheetml/2006/main" count="117" uniqueCount="53">
  <si>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19/11/2023 16:17:53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</si>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</sst>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DBB-4718-A4F8-55CB28D6F96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DBB-4718-A4F8-55CB28D6F96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36.28</c:v>
                </c:pt>
                <c:pt idx="10">
                  <c:v>30.896999999999998</c:v>
                </c:pt>
                <c:pt idx="11">
                  <c:v>30.777000000000001</c:v>
                </c:pt>
                <c:pt idx="12">
                  <c:v>23.207999999999998</c:v>
                </c:pt>
                <c:pt idx="13">
                  <c:v>24.199000000000002</c:v>
                </c:pt>
                <c:pt idx="14">
                  <c:v>4.33</c:v>
                </c:pt>
                <c:pt idx="15">
                  <c:v>30.311</c:v>
                </c:pt>
                <c:pt idx="16">
                  <c:v>17</c:v>
                </c:pt>
                <c:pt idx="17">
                  <c:v>22.024000000000001</c:v>
                </c:pt>
                <c:pt idx="18">
                  <c:v>22.524999999999999</c:v>
                </c:pt>
                <c:pt idx="19">
                  <c:v>5.4880000000000004</c:v>
                </c:pt>
                <c:pt idx="20">
                  <c:v>9.5210000000000008</c:v>
                </c:pt>
                <c:pt idx="21">
                  <c:v>20.545000000000002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BB-4718-A4F8-55CB28D6F96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BB-4718-A4F8-55CB28D6F96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1.0150000000000001</c:v>
                </c:pt>
                <c:pt idx="1">
                  <c:v>0.92699999999999994</c:v>
                </c:pt>
                <c:pt idx="3">
                  <c:v>0.64700000000000002</c:v>
                </c:pt>
                <c:pt idx="4">
                  <c:v>0.83500000000000008</c:v>
                </c:pt>
                <c:pt idx="5">
                  <c:v>5.2789999999999999</c:v>
                </c:pt>
                <c:pt idx="6">
                  <c:v>9.799999999999999E-2</c:v>
                </c:pt>
                <c:pt idx="7">
                  <c:v>0.39800000000000002</c:v>
                </c:pt>
                <c:pt idx="8">
                  <c:v>0.98199999999999998</c:v>
                </c:pt>
                <c:pt idx="9">
                  <c:v>1.7400000000000002</c:v>
                </c:pt>
                <c:pt idx="10">
                  <c:v>2.1180000000000003</c:v>
                </c:pt>
                <c:pt idx="11">
                  <c:v>1.919</c:v>
                </c:pt>
                <c:pt idx="12">
                  <c:v>1.504</c:v>
                </c:pt>
                <c:pt idx="13">
                  <c:v>1.0959999999999999</c:v>
                </c:pt>
                <c:pt idx="14">
                  <c:v>0.72099999999999997</c:v>
                </c:pt>
                <c:pt idx="15">
                  <c:v>0.251</c:v>
                </c:pt>
                <c:pt idx="16">
                  <c:v>1.9E-2</c:v>
                </c:pt>
                <c:pt idx="23">
                  <c:v>2.9000000000000001E-2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BB-4718-A4F8-55CB28D6F96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DBB-4718-A4F8-55CB28D6F96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DBB-4718-A4F8-55CB28D6F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13.123999999999999</c:v>
                </c:pt>
                <c:pt idx="1">
                  <c:v>10.85</c:v>
                </c:pt>
                <c:pt idx="2">
                  <c:v>11.246</c:v>
                </c:pt>
                <c:pt idx="3">
                  <c:v>12.465</c:v>
                </c:pt>
                <c:pt idx="4">
                  <c:v>11.125</c:v>
                </c:pt>
                <c:pt idx="5">
                  <c:v>19.146999999999998</c:v>
                </c:pt>
                <c:pt idx="6">
                  <c:v>60.372</c:v>
                </c:pt>
                <c:pt idx="7">
                  <c:v>106.259</c:v>
                </c:pt>
                <c:pt idx="8">
                  <c:v>61.6</c:v>
                </c:pt>
                <c:pt idx="9">
                  <c:v>56.268000000000001</c:v>
                </c:pt>
                <c:pt idx="10">
                  <c:v>53.527999999999999</c:v>
                </c:pt>
                <c:pt idx="11">
                  <c:v>50.454000000000001</c:v>
                </c:pt>
                <c:pt idx="12">
                  <c:v>33.106999999999999</c:v>
                </c:pt>
                <c:pt idx="13">
                  <c:v>28.995000000000001</c:v>
                </c:pt>
                <c:pt idx="14">
                  <c:v>20.480000000000004</c:v>
                </c:pt>
                <c:pt idx="15">
                  <c:v>37.614999999999995</c:v>
                </c:pt>
                <c:pt idx="16">
                  <c:v>28.536999999999999</c:v>
                </c:pt>
                <c:pt idx="17">
                  <c:v>36.146999999999998</c:v>
                </c:pt>
                <c:pt idx="18">
                  <c:v>39.545000000000002</c:v>
                </c:pt>
                <c:pt idx="19">
                  <c:v>25.375</c:v>
                </c:pt>
                <c:pt idx="20">
                  <c:v>22.174999999999997</c:v>
                </c:pt>
                <c:pt idx="21">
                  <c:v>27.506999999999998</c:v>
                </c:pt>
                <c:pt idx="22">
                  <c:v>77.977000000000004</c:v>
                </c:pt>
                <c:pt idx="23">
                  <c:v>3.335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DBB-4718-A4F8-55CB28D6F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79.400000000000006</c:v>
                </c:pt>
                <c:pt idx="1">
                  <c:v>74.010000000000005</c:v>
                </c:pt>
                <c:pt idx="2">
                  <c:v>59.3</c:v>
                </c:pt>
                <c:pt idx="3">
                  <c:v>58.88</c:v>
                </c:pt>
                <c:pt idx="4">
                  <c:v>64.38</c:v>
                </c:pt>
                <c:pt idx="5">
                  <c:v>100.5</c:v>
                </c:pt>
                <c:pt idx="6">
                  <c:v>119.26</c:v>
                </c:pt>
                <c:pt idx="7">
                  <c:v>109.27</c:v>
                </c:pt>
                <c:pt idx="8">
                  <c:v>112.7</c:v>
                </c:pt>
                <c:pt idx="9">
                  <c:v>108.43</c:v>
                </c:pt>
                <c:pt idx="10">
                  <c:v>112</c:v>
                </c:pt>
                <c:pt idx="11">
                  <c:v>111</c:v>
                </c:pt>
                <c:pt idx="12">
                  <c:v>108</c:v>
                </c:pt>
                <c:pt idx="13">
                  <c:v>114</c:v>
                </c:pt>
                <c:pt idx="14">
                  <c:v>127.33</c:v>
                </c:pt>
                <c:pt idx="15">
                  <c:v>140.76</c:v>
                </c:pt>
                <c:pt idx="16">
                  <c:v>175.04</c:v>
                </c:pt>
                <c:pt idx="17">
                  <c:v>141.81</c:v>
                </c:pt>
                <c:pt idx="18">
                  <c:v>133.85</c:v>
                </c:pt>
                <c:pt idx="19">
                  <c:v>130.36000000000001</c:v>
                </c:pt>
                <c:pt idx="20">
                  <c:v>118</c:v>
                </c:pt>
                <c:pt idx="21">
                  <c:v>106</c:v>
                </c:pt>
                <c:pt idx="22">
                  <c:v>96.61</c:v>
                </c:pt>
                <c:pt idx="23">
                  <c:v>97.81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DBB-4718-A4F8-55CB28D6F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13.124000000000001</v>
      </c>
      <c r="C4" s="18">
        <v>10.850000000000001</v>
      </c>
      <c r="D4" s="18">
        <v>11.246</v>
      </c>
      <c r="E4" s="18">
        <v>12.465</v>
      </c>
      <c r="F4" s="18">
        <v>11.124999999999998</v>
      </c>
      <c r="G4" s="18">
        <v>19.146999999999998</v>
      </c>
      <c r="H4" s="18">
        <v>60.372000000000007</v>
      </c>
      <c r="I4" s="18">
        <v>106.259</v>
      </c>
      <c r="J4" s="18">
        <v>61.6</v>
      </c>
      <c r="K4" s="18">
        <v>56.268000000000001</v>
      </c>
      <c r="L4" s="18">
        <v>53.528000000000006</v>
      </c>
      <c r="M4" s="18">
        <v>50.454000000000001</v>
      </c>
      <c r="N4" s="18">
        <v>33.107000000000006</v>
      </c>
      <c r="O4" s="18">
        <v>28.995000000000005</v>
      </c>
      <c r="P4" s="18">
        <v>20.479999999999997</v>
      </c>
      <c r="Q4" s="18">
        <v>37.615000000000002</v>
      </c>
      <c r="R4" s="18">
        <v>28.536999999999999</v>
      </c>
      <c r="S4" s="18">
        <v>36.146999999999998</v>
      </c>
      <c r="T4" s="18">
        <v>39.545000000000002</v>
      </c>
      <c r="U4" s="18">
        <v>25.375</v>
      </c>
      <c r="V4" s="18">
        <v>22.175000000000001</v>
      </c>
      <c r="W4" s="18">
        <v>27.507000000000001</v>
      </c>
      <c r="X4" s="18">
        <v>77.97699999999999</v>
      </c>
      <c r="Y4" s="18">
        <v>3.335</v>
      </c>
      <c r="Z4" s="19"/>
      <c r="AA4" s="20">
        <f>SUM(B4:Z4)</f>
        <v>847.23300000000006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79.400000000000006</v>
      </c>
      <c r="C7" s="28">
        <v>74.010000000000005</v>
      </c>
      <c r="D7" s="28">
        <v>59.3</v>
      </c>
      <c r="E7" s="28">
        <v>58.88</v>
      </c>
      <c r="F7" s="28">
        <v>64.38</v>
      </c>
      <c r="G7" s="28">
        <v>100.5</v>
      </c>
      <c r="H7" s="28">
        <v>119.26</v>
      </c>
      <c r="I7" s="28">
        <v>109.27</v>
      </c>
      <c r="J7" s="28">
        <v>112.7</v>
      </c>
      <c r="K7" s="28">
        <v>108.43</v>
      </c>
      <c r="L7" s="28">
        <v>112</v>
      </c>
      <c r="M7" s="28">
        <v>111</v>
      </c>
      <c r="N7" s="28">
        <v>108</v>
      </c>
      <c r="O7" s="28">
        <v>114</v>
      </c>
      <c r="P7" s="28">
        <v>127.33</v>
      </c>
      <c r="Q7" s="28">
        <v>140.76</v>
      </c>
      <c r="R7" s="28">
        <v>175.04</v>
      </c>
      <c r="S7" s="28">
        <v>141.81</v>
      </c>
      <c r="T7" s="28">
        <v>133.85</v>
      </c>
      <c r="U7" s="28">
        <v>130.36000000000001</v>
      </c>
      <c r="V7" s="28">
        <v>118</v>
      </c>
      <c r="W7" s="28">
        <v>106</v>
      </c>
      <c r="X7" s="28">
        <v>96.61</v>
      </c>
      <c r="Y7" s="28">
        <v>97.81</v>
      </c>
      <c r="Z7" s="29"/>
      <c r="AA7" s="30">
        <f>IF(SUM(B7:Z7)&lt;&gt;0,AVERAGEIF(B7:Z7,"&lt;&gt;"""),"")</f>
        <v>108.27916666666668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36.28</v>
      </c>
      <c r="I12" s="52"/>
      <c r="J12" s="52"/>
      <c r="K12" s="52"/>
      <c r="L12" s="52">
        <v>30.896999999999998</v>
      </c>
      <c r="M12" s="52">
        <v>30.777000000000001</v>
      </c>
      <c r="N12" s="52">
        <v>23.207999999999998</v>
      </c>
      <c r="O12" s="52">
        <v>24.199000000000002</v>
      </c>
      <c r="P12" s="52">
        <v>4.33</v>
      </c>
      <c r="Q12" s="52">
        <v>30.311</v>
      </c>
      <c r="R12" s="52">
        <v>17</v>
      </c>
      <c r="S12" s="52">
        <v>22.024000000000001</v>
      </c>
      <c r="T12" s="52">
        <v>22.524999999999999</v>
      </c>
      <c r="U12" s="52">
        <v>5.4880000000000004</v>
      </c>
      <c r="V12" s="52">
        <v>9.5210000000000008</v>
      </c>
      <c r="W12" s="52">
        <v>20.545000000000002</v>
      </c>
      <c r="X12" s="52"/>
      <c r="Y12" s="52"/>
      <c r="Z12" s="53"/>
      <c r="AA12" s="54">
        <f t="shared" si="0"/>
        <v>277.10500000000002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1.0150000000000001</v>
      </c>
      <c r="C14" s="57">
        <v>0.92699999999999994</v>
      </c>
      <c r="D14" s="57"/>
      <c r="E14" s="57">
        <v>0.64700000000000002</v>
      </c>
      <c r="F14" s="57">
        <v>0.83500000000000008</v>
      </c>
      <c r="G14" s="57">
        <v>5.2789999999999999</v>
      </c>
      <c r="H14" s="57">
        <v>9.799999999999999E-2</v>
      </c>
      <c r="I14" s="57">
        <v>0.39800000000000002</v>
      </c>
      <c r="J14" s="57">
        <v>0.98199999999999998</v>
      </c>
      <c r="K14" s="57">
        <v>1.7400000000000002</v>
      </c>
      <c r="L14" s="57">
        <v>2.1180000000000003</v>
      </c>
      <c r="M14" s="57">
        <v>1.919</v>
      </c>
      <c r="N14" s="57">
        <v>1.504</v>
      </c>
      <c r="O14" s="57">
        <v>1.0959999999999999</v>
      </c>
      <c r="P14" s="57">
        <v>0.72099999999999997</v>
      </c>
      <c r="Q14" s="57">
        <v>0.251</v>
      </c>
      <c r="R14" s="57">
        <v>1.9E-2</v>
      </c>
      <c r="S14" s="57"/>
      <c r="T14" s="57"/>
      <c r="U14" s="57"/>
      <c r="V14" s="57"/>
      <c r="W14" s="57"/>
      <c r="X14" s="57"/>
      <c r="Y14" s="57">
        <v>2.9000000000000001E-2</v>
      </c>
      <c r="Z14" s="58"/>
      <c r="AA14" s="59">
        <f t="shared" si="0"/>
        <v>19.577999999999999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1.0150000000000001</v>
      </c>
      <c r="C16" s="62">
        <f t="shared" ref="C16:Z16" si="1">IF(LEN(C$2)&gt;0,SUM(C10:C15),"")</f>
        <v>0.92699999999999994</v>
      </c>
      <c r="D16" s="62">
        <f t="shared" si="1"/>
        <v>0</v>
      </c>
      <c r="E16" s="62">
        <f t="shared" si="1"/>
        <v>0.64700000000000002</v>
      </c>
      <c r="F16" s="62">
        <f t="shared" si="1"/>
        <v>0.83500000000000008</v>
      </c>
      <c r="G16" s="62">
        <f t="shared" si="1"/>
        <v>5.2789999999999999</v>
      </c>
      <c r="H16" s="62">
        <f t="shared" si="1"/>
        <v>36.378</v>
      </c>
      <c r="I16" s="62">
        <f t="shared" si="1"/>
        <v>0.39800000000000002</v>
      </c>
      <c r="J16" s="62">
        <f t="shared" si="1"/>
        <v>0.98199999999999998</v>
      </c>
      <c r="K16" s="62">
        <f t="shared" si="1"/>
        <v>1.7400000000000002</v>
      </c>
      <c r="L16" s="62">
        <f t="shared" si="1"/>
        <v>33.015000000000001</v>
      </c>
      <c r="M16" s="62">
        <f t="shared" si="1"/>
        <v>32.695999999999998</v>
      </c>
      <c r="N16" s="62">
        <f t="shared" si="1"/>
        <v>24.712</v>
      </c>
      <c r="O16" s="62">
        <f t="shared" si="1"/>
        <v>25.295000000000002</v>
      </c>
      <c r="P16" s="62">
        <f t="shared" si="1"/>
        <v>5.0510000000000002</v>
      </c>
      <c r="Q16" s="62">
        <f t="shared" si="1"/>
        <v>30.562000000000001</v>
      </c>
      <c r="R16" s="62">
        <f t="shared" si="1"/>
        <v>17.018999999999998</v>
      </c>
      <c r="S16" s="62">
        <f t="shared" si="1"/>
        <v>22.024000000000001</v>
      </c>
      <c r="T16" s="62">
        <f t="shared" si="1"/>
        <v>22.524999999999999</v>
      </c>
      <c r="U16" s="62">
        <f t="shared" si="1"/>
        <v>5.4880000000000004</v>
      </c>
      <c r="V16" s="62">
        <f t="shared" si="1"/>
        <v>9.5210000000000008</v>
      </c>
      <c r="W16" s="62">
        <f t="shared" si="1"/>
        <v>20.545000000000002</v>
      </c>
      <c r="X16" s="62">
        <f t="shared" si="1"/>
        <v>0</v>
      </c>
      <c r="Y16" s="62">
        <f t="shared" si="1"/>
        <v>2.9000000000000001E-2</v>
      </c>
      <c r="Z16" s="63" t="str">
        <f t="shared" si="1"/>
        <v/>
      </c>
      <c r="AA16" s="64">
        <f>SUM(AA10:AA15)</f>
        <v>296.68299999999999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75</v>
      </c>
      <c r="J19" s="72"/>
      <c r="K19" s="72">
        <v>28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178</v>
      </c>
    </row>
    <row r="20" spans="1:27" ht="25.15" customHeight="1" x14ac:dyDescent="0.2">
      <c r="A20" s="75" t="s">
        <v>15</v>
      </c>
      <c r="B20" s="76">
        <v>0.871</v>
      </c>
      <c r="C20" s="77"/>
      <c r="D20" s="77"/>
      <c r="E20" s="77"/>
      <c r="F20" s="77"/>
      <c r="G20" s="77">
        <v>2.3279999999999998</v>
      </c>
      <c r="H20" s="77"/>
      <c r="I20" s="77">
        <v>3.238</v>
      </c>
      <c r="J20" s="77">
        <v>27.192999999999998</v>
      </c>
      <c r="K20" s="77">
        <v>8.9430000000000014</v>
      </c>
      <c r="L20" s="77">
        <v>6.0229999999999997</v>
      </c>
      <c r="M20" s="77"/>
      <c r="N20" s="77">
        <v>4.8229999999999995</v>
      </c>
      <c r="O20" s="77"/>
      <c r="P20" s="77">
        <v>2.5999999999999999E-2</v>
      </c>
      <c r="Q20" s="77"/>
      <c r="R20" s="77">
        <v>2.956</v>
      </c>
      <c r="S20" s="77">
        <v>1.8759999999999999</v>
      </c>
      <c r="T20" s="77">
        <v>1.395</v>
      </c>
      <c r="U20" s="77">
        <v>3.3000000000000002E-2</v>
      </c>
      <c r="V20" s="77">
        <v>1.462</v>
      </c>
      <c r="W20" s="77">
        <v>2.4140000000000001</v>
      </c>
      <c r="X20" s="77">
        <v>1E-3</v>
      </c>
      <c r="Y20" s="77">
        <v>3.2000000000000001E-2</v>
      </c>
      <c r="Z20" s="78"/>
      <c r="AA20" s="79">
        <f t="shared" si="2"/>
        <v>63.613999999999997</v>
      </c>
    </row>
    <row r="21" spans="1:27" ht="25.15" customHeight="1" x14ac:dyDescent="0.2">
      <c r="A21" s="75" t="s">
        <v>16</v>
      </c>
      <c r="B21" s="80">
        <v>11.238</v>
      </c>
      <c r="C21" s="81">
        <v>9.923</v>
      </c>
      <c r="D21" s="81">
        <v>11.246</v>
      </c>
      <c r="E21" s="81">
        <v>11.818</v>
      </c>
      <c r="F21" s="81">
        <v>10.29</v>
      </c>
      <c r="G21" s="81">
        <v>11.54</v>
      </c>
      <c r="H21" s="81">
        <v>23.994</v>
      </c>
      <c r="I21" s="81">
        <v>27.623000000000001</v>
      </c>
      <c r="J21" s="81">
        <v>33.424999999999997</v>
      </c>
      <c r="K21" s="81">
        <v>17.585000000000001</v>
      </c>
      <c r="L21" s="81">
        <v>14.49</v>
      </c>
      <c r="M21" s="81">
        <v>17.757999999999999</v>
      </c>
      <c r="N21" s="81">
        <v>3.5720000000000001</v>
      </c>
      <c r="O21" s="81">
        <v>3.7</v>
      </c>
      <c r="P21" s="81">
        <v>15.402999999999999</v>
      </c>
      <c r="Q21" s="81">
        <v>7.0529999999999999</v>
      </c>
      <c r="R21" s="81">
        <v>8.5619999999999994</v>
      </c>
      <c r="S21" s="81">
        <v>12.247</v>
      </c>
      <c r="T21" s="81">
        <v>15.625</v>
      </c>
      <c r="U21" s="81">
        <v>19.853999999999999</v>
      </c>
      <c r="V21" s="81">
        <v>11.192</v>
      </c>
      <c r="W21" s="81">
        <v>4.548</v>
      </c>
      <c r="X21" s="81">
        <v>2.976</v>
      </c>
      <c r="Y21" s="81">
        <v>3.274</v>
      </c>
      <c r="Z21" s="78"/>
      <c r="AA21" s="79">
        <f t="shared" si="2"/>
        <v>308.93600000000004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12.109</v>
      </c>
      <c r="C25" s="88">
        <f t="shared" ref="C25:Z25" si="3">IF(LEN(C$2)&gt;0,SUM(C19:C24),"")</f>
        <v>9.923</v>
      </c>
      <c r="D25" s="88">
        <f t="shared" si="3"/>
        <v>11.246</v>
      </c>
      <c r="E25" s="88">
        <f t="shared" si="3"/>
        <v>11.818</v>
      </c>
      <c r="F25" s="88">
        <f t="shared" si="3"/>
        <v>10.29</v>
      </c>
      <c r="G25" s="88">
        <f t="shared" si="3"/>
        <v>13.867999999999999</v>
      </c>
      <c r="H25" s="88">
        <f t="shared" si="3"/>
        <v>23.994</v>
      </c>
      <c r="I25" s="88">
        <f t="shared" si="3"/>
        <v>105.861</v>
      </c>
      <c r="J25" s="88">
        <f t="shared" si="3"/>
        <v>60.617999999999995</v>
      </c>
      <c r="K25" s="88">
        <f t="shared" si="3"/>
        <v>54.527999999999999</v>
      </c>
      <c r="L25" s="88">
        <f t="shared" si="3"/>
        <v>20.512999999999998</v>
      </c>
      <c r="M25" s="88">
        <f t="shared" si="3"/>
        <v>17.757999999999999</v>
      </c>
      <c r="N25" s="88">
        <f t="shared" si="3"/>
        <v>8.3949999999999996</v>
      </c>
      <c r="O25" s="88">
        <f t="shared" si="3"/>
        <v>3.7</v>
      </c>
      <c r="P25" s="88">
        <f t="shared" si="3"/>
        <v>15.428999999999998</v>
      </c>
      <c r="Q25" s="88">
        <f t="shared" si="3"/>
        <v>7.0529999999999999</v>
      </c>
      <c r="R25" s="88">
        <f t="shared" si="3"/>
        <v>11.517999999999999</v>
      </c>
      <c r="S25" s="88">
        <f t="shared" si="3"/>
        <v>14.122999999999999</v>
      </c>
      <c r="T25" s="88">
        <f t="shared" si="3"/>
        <v>17.02</v>
      </c>
      <c r="U25" s="88">
        <f t="shared" si="3"/>
        <v>19.887</v>
      </c>
      <c r="V25" s="88">
        <f t="shared" si="3"/>
        <v>12.654</v>
      </c>
      <c r="W25" s="88">
        <f t="shared" si="3"/>
        <v>6.9619999999999997</v>
      </c>
      <c r="X25" s="88">
        <f t="shared" si="3"/>
        <v>77.977000000000004</v>
      </c>
      <c r="Y25" s="88">
        <f t="shared" si="3"/>
        <v>3.306</v>
      </c>
      <c r="Z25" s="89" t="str">
        <f t="shared" si="3"/>
        <v/>
      </c>
      <c r="AA25" s="90">
        <f>SUM(AA19:AA24)</f>
        <v>550.55000000000007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13.124000000000001</v>
      </c>
      <c r="C29" s="77">
        <v>10.85</v>
      </c>
      <c r="D29" s="77">
        <v>11.246</v>
      </c>
      <c r="E29" s="77">
        <v>12.465</v>
      </c>
      <c r="F29" s="77">
        <v>11.125</v>
      </c>
      <c r="G29" s="77">
        <v>19.146999999999998</v>
      </c>
      <c r="H29" s="77">
        <v>60.372</v>
      </c>
      <c r="I29" s="77">
        <v>106.259</v>
      </c>
      <c r="J29" s="77">
        <v>61.6</v>
      </c>
      <c r="K29" s="77">
        <v>56.268000000000001</v>
      </c>
      <c r="L29" s="77">
        <v>53.527999999999999</v>
      </c>
      <c r="M29" s="77">
        <v>50.454000000000001</v>
      </c>
      <c r="N29" s="77">
        <v>33.106999999999999</v>
      </c>
      <c r="O29" s="77">
        <v>28.995000000000001</v>
      </c>
      <c r="P29" s="77">
        <v>20.48</v>
      </c>
      <c r="Q29" s="77">
        <v>37.615000000000002</v>
      </c>
      <c r="R29" s="77">
        <v>28.536999999999999</v>
      </c>
      <c r="S29" s="77">
        <v>36.146999999999998</v>
      </c>
      <c r="T29" s="77">
        <v>39.545000000000002</v>
      </c>
      <c r="U29" s="77">
        <v>25.375</v>
      </c>
      <c r="V29" s="77">
        <v>22.175000000000001</v>
      </c>
      <c r="W29" s="77">
        <v>27.507000000000001</v>
      </c>
      <c r="X29" s="77">
        <v>77.977000000000004</v>
      </c>
      <c r="Y29" s="77">
        <v>3.335</v>
      </c>
      <c r="Z29" s="78"/>
      <c r="AA29" s="79">
        <f>SUM(B29:Z29)</f>
        <v>847.23300000000006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13.124000000000001</v>
      </c>
      <c r="C31" s="62">
        <f t="shared" ref="C31:Z31" si="4">IF(LEN(C$2)&gt;0,SUM(C28:C30),"")</f>
        <v>10.85</v>
      </c>
      <c r="D31" s="62">
        <f t="shared" si="4"/>
        <v>11.246</v>
      </c>
      <c r="E31" s="62">
        <f t="shared" si="4"/>
        <v>12.465</v>
      </c>
      <c r="F31" s="62">
        <f t="shared" si="4"/>
        <v>11.125</v>
      </c>
      <c r="G31" s="62">
        <f t="shared" si="4"/>
        <v>19.146999999999998</v>
      </c>
      <c r="H31" s="62">
        <f t="shared" si="4"/>
        <v>60.372</v>
      </c>
      <c r="I31" s="62">
        <f t="shared" si="4"/>
        <v>106.259</v>
      </c>
      <c r="J31" s="62">
        <f t="shared" si="4"/>
        <v>61.6</v>
      </c>
      <c r="K31" s="62">
        <f t="shared" si="4"/>
        <v>56.268000000000001</v>
      </c>
      <c r="L31" s="62">
        <f t="shared" si="4"/>
        <v>53.527999999999999</v>
      </c>
      <c r="M31" s="62">
        <f t="shared" si="4"/>
        <v>50.454000000000001</v>
      </c>
      <c r="N31" s="62">
        <f t="shared" si="4"/>
        <v>33.106999999999999</v>
      </c>
      <c r="O31" s="62">
        <f t="shared" si="4"/>
        <v>28.995000000000001</v>
      </c>
      <c r="P31" s="62">
        <f t="shared" si="4"/>
        <v>20.48</v>
      </c>
      <c r="Q31" s="62">
        <f t="shared" si="4"/>
        <v>37.615000000000002</v>
      </c>
      <c r="R31" s="62">
        <f t="shared" si="4"/>
        <v>28.536999999999999</v>
      </c>
      <c r="S31" s="62">
        <f t="shared" si="4"/>
        <v>36.146999999999998</v>
      </c>
      <c r="T31" s="62">
        <f t="shared" si="4"/>
        <v>39.545000000000002</v>
      </c>
      <c r="U31" s="62">
        <f t="shared" si="4"/>
        <v>25.375</v>
      </c>
      <c r="V31" s="62">
        <f t="shared" si="4"/>
        <v>22.175000000000001</v>
      </c>
      <c r="W31" s="62">
        <f t="shared" si="4"/>
        <v>27.507000000000001</v>
      </c>
      <c r="X31" s="62">
        <f t="shared" si="4"/>
        <v>77.977000000000004</v>
      </c>
      <c r="Y31" s="62">
        <f t="shared" si="4"/>
        <v>3.335</v>
      </c>
      <c r="Z31" s="63" t="str">
        <f t="shared" si="4"/>
        <v/>
      </c>
      <c r="AA31" s="64">
        <f>SUM(AA28:AA30)</f>
        <v>847.23300000000006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13.124000000000001</v>
      </c>
      <c r="C51" s="88">
        <f t="shared" si="10"/>
        <v>10.85</v>
      </c>
      <c r="D51" s="88">
        <f t="shared" si="10"/>
        <v>11.246</v>
      </c>
      <c r="E51" s="88">
        <f t="shared" si="10"/>
        <v>12.465</v>
      </c>
      <c r="F51" s="88">
        <f t="shared" si="10"/>
        <v>11.125</v>
      </c>
      <c r="G51" s="88">
        <f t="shared" si="10"/>
        <v>19.146999999999998</v>
      </c>
      <c r="H51" s="88">
        <f t="shared" si="10"/>
        <v>60.372</v>
      </c>
      <c r="I51" s="88">
        <f t="shared" si="10"/>
        <v>106.259</v>
      </c>
      <c r="J51" s="88">
        <f t="shared" si="10"/>
        <v>61.599999999999994</v>
      </c>
      <c r="K51" s="88">
        <f t="shared" si="10"/>
        <v>56.268000000000001</v>
      </c>
      <c r="L51" s="88">
        <f t="shared" si="10"/>
        <v>53.527999999999999</v>
      </c>
      <c r="M51" s="88">
        <f t="shared" si="10"/>
        <v>50.453999999999994</v>
      </c>
      <c r="N51" s="88">
        <f t="shared" si="10"/>
        <v>33.106999999999999</v>
      </c>
      <c r="O51" s="88">
        <f t="shared" si="10"/>
        <v>28.995000000000001</v>
      </c>
      <c r="P51" s="88">
        <f t="shared" si="10"/>
        <v>20.479999999999997</v>
      </c>
      <c r="Q51" s="88">
        <f t="shared" si="10"/>
        <v>37.615000000000002</v>
      </c>
      <c r="R51" s="88">
        <f t="shared" si="10"/>
        <v>28.536999999999999</v>
      </c>
      <c r="S51" s="88">
        <f t="shared" si="10"/>
        <v>36.146999999999998</v>
      </c>
      <c r="T51" s="88">
        <f t="shared" si="10"/>
        <v>39.545000000000002</v>
      </c>
      <c r="U51" s="88">
        <f t="shared" si="10"/>
        <v>25.375</v>
      </c>
      <c r="V51" s="88">
        <f t="shared" si="10"/>
        <v>22.175000000000001</v>
      </c>
      <c r="W51" s="88">
        <f t="shared" si="10"/>
        <v>27.507000000000001</v>
      </c>
      <c r="X51" s="88">
        <f t="shared" si="10"/>
        <v>77.977000000000004</v>
      </c>
      <c r="Y51" s="88">
        <f t="shared" si="10"/>
        <v>3.335</v>
      </c>
      <c r="Z51" s="89" t="str">
        <f t="shared" si="10"/>
        <v/>
      </c>
      <c r="AA51" s="104">
        <f>SUM(B51:Z51)</f>
        <v>847.23300000000006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13.123999999999999</v>
      </c>
      <c r="C4" s="18">
        <v>10.85</v>
      </c>
      <c r="D4" s="18">
        <v>11.246</v>
      </c>
      <c r="E4" s="18">
        <v>12.465</v>
      </c>
      <c r="F4" s="18">
        <v>11.125</v>
      </c>
      <c r="G4" s="18">
        <v>19.146999999999998</v>
      </c>
      <c r="H4" s="18">
        <v>60.372</v>
      </c>
      <c r="I4" s="18">
        <v>106.259</v>
      </c>
      <c r="J4" s="18">
        <v>61.6</v>
      </c>
      <c r="K4" s="18">
        <v>56.268000000000001</v>
      </c>
      <c r="L4" s="18">
        <v>53.527999999999999</v>
      </c>
      <c r="M4" s="18">
        <v>50.454000000000001</v>
      </c>
      <c r="N4" s="18">
        <v>33.106999999999999</v>
      </c>
      <c r="O4" s="18">
        <v>28.995000000000001</v>
      </c>
      <c r="P4" s="18">
        <v>20.480000000000004</v>
      </c>
      <c r="Q4" s="18">
        <v>37.614999999999995</v>
      </c>
      <c r="R4" s="18">
        <v>28.536999999999999</v>
      </c>
      <c r="S4" s="18">
        <v>36.146999999999998</v>
      </c>
      <c r="T4" s="18">
        <v>39.545000000000002</v>
      </c>
      <c r="U4" s="18">
        <v>25.375</v>
      </c>
      <c r="V4" s="18">
        <v>22.174999999999997</v>
      </c>
      <c r="W4" s="18">
        <v>27.506999999999998</v>
      </c>
      <c r="X4" s="18">
        <v>77.977000000000004</v>
      </c>
      <c r="Y4" s="18">
        <v>3.335</v>
      </c>
      <c r="Z4" s="19"/>
      <c r="AA4" s="20">
        <f>SUM(B4:Z4)</f>
        <v>847.23300000000006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79.400000000000006</v>
      </c>
      <c r="C7" s="28">
        <v>74.010000000000005</v>
      </c>
      <c r="D7" s="28">
        <v>59.3</v>
      </c>
      <c r="E7" s="28">
        <v>58.88</v>
      </c>
      <c r="F7" s="28">
        <v>64.38</v>
      </c>
      <c r="G7" s="28">
        <v>100.5</v>
      </c>
      <c r="H7" s="28">
        <v>119.26</v>
      </c>
      <c r="I7" s="28">
        <v>109.27</v>
      </c>
      <c r="J7" s="28">
        <v>112.7</v>
      </c>
      <c r="K7" s="28">
        <v>108.43</v>
      </c>
      <c r="L7" s="28">
        <v>112</v>
      </c>
      <c r="M7" s="28">
        <v>111</v>
      </c>
      <c r="N7" s="28">
        <v>108</v>
      </c>
      <c r="O7" s="28">
        <v>114</v>
      </c>
      <c r="P7" s="28">
        <v>127.33</v>
      </c>
      <c r="Q7" s="28">
        <v>140.76</v>
      </c>
      <c r="R7" s="28">
        <v>175.04</v>
      </c>
      <c r="S7" s="28">
        <v>141.81</v>
      </c>
      <c r="T7" s="28">
        <v>133.85</v>
      </c>
      <c r="U7" s="28">
        <v>130.36000000000001</v>
      </c>
      <c r="V7" s="28">
        <v>118</v>
      </c>
      <c r="W7" s="28">
        <v>106</v>
      </c>
      <c r="X7" s="28">
        <v>96.61</v>
      </c>
      <c r="Y7" s="28">
        <v>97.81</v>
      </c>
      <c r="Z7" s="29"/>
      <c r="AA7" s="30">
        <f>IF(SUM(B7:Z7)&lt;&gt;0,AVERAGEIF(B7:Z7,"&lt;&gt;"""),"")</f>
        <v>108.27916666666668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1.2890000000000001</v>
      </c>
      <c r="E14" s="57"/>
      <c r="F14" s="57"/>
      <c r="G14" s="57"/>
      <c r="H14" s="57">
        <v>6</v>
      </c>
      <c r="I14" s="57">
        <v>7</v>
      </c>
      <c r="J14" s="57">
        <v>14</v>
      </c>
      <c r="K14" s="57">
        <v>15</v>
      </c>
      <c r="L14" s="57">
        <v>13</v>
      </c>
      <c r="M14" s="57">
        <v>13</v>
      </c>
      <c r="N14" s="57">
        <v>12</v>
      </c>
      <c r="O14" s="57">
        <v>6</v>
      </c>
      <c r="P14" s="57">
        <v>8</v>
      </c>
      <c r="Q14" s="57">
        <v>9</v>
      </c>
      <c r="R14" s="57">
        <v>9</v>
      </c>
      <c r="S14" s="57">
        <v>7</v>
      </c>
      <c r="T14" s="57">
        <v>1</v>
      </c>
      <c r="U14" s="57"/>
      <c r="V14" s="57"/>
      <c r="W14" s="57">
        <v>6</v>
      </c>
      <c r="X14" s="57">
        <v>15</v>
      </c>
      <c r="Y14" s="57">
        <v>2.1859999999999999</v>
      </c>
      <c r="Z14" s="58"/>
      <c r="AA14" s="59">
        <f t="shared" si="0"/>
        <v>144.47499999999999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1.2890000000000001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6</v>
      </c>
      <c r="I16" s="62">
        <f t="shared" si="1"/>
        <v>7</v>
      </c>
      <c r="J16" s="62">
        <f t="shared" si="1"/>
        <v>14</v>
      </c>
      <c r="K16" s="62">
        <f t="shared" si="1"/>
        <v>15</v>
      </c>
      <c r="L16" s="62">
        <f t="shared" si="1"/>
        <v>13</v>
      </c>
      <c r="M16" s="62">
        <f t="shared" si="1"/>
        <v>13</v>
      </c>
      <c r="N16" s="62">
        <f t="shared" si="1"/>
        <v>12</v>
      </c>
      <c r="O16" s="62">
        <f t="shared" si="1"/>
        <v>6</v>
      </c>
      <c r="P16" s="62">
        <f t="shared" si="1"/>
        <v>8</v>
      </c>
      <c r="Q16" s="62">
        <f t="shared" si="1"/>
        <v>9</v>
      </c>
      <c r="R16" s="62">
        <f t="shared" si="1"/>
        <v>9</v>
      </c>
      <c r="S16" s="62">
        <f t="shared" si="1"/>
        <v>7</v>
      </c>
      <c r="T16" s="62">
        <f t="shared" si="1"/>
        <v>1</v>
      </c>
      <c r="U16" s="62">
        <f t="shared" si="1"/>
        <v>0</v>
      </c>
      <c r="V16" s="62">
        <f t="shared" si="1"/>
        <v>0</v>
      </c>
      <c r="W16" s="62">
        <f t="shared" si="1"/>
        <v>6</v>
      </c>
      <c r="X16" s="62">
        <f t="shared" si="1"/>
        <v>15</v>
      </c>
      <c r="Y16" s="62">
        <f t="shared" si="1"/>
        <v>2.1859999999999999</v>
      </c>
      <c r="Z16" s="63" t="str">
        <f t="shared" si="1"/>
        <v/>
      </c>
      <c r="AA16" s="64">
        <f>SUM(AA10:AA15)</f>
        <v>144.47499999999999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11.065</v>
      </c>
      <c r="C19" s="72">
        <v>8.8369999999999997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28.902000000000005</v>
      </c>
    </row>
    <row r="20" spans="1:27" ht="25.15" customHeight="1" x14ac:dyDescent="0.2">
      <c r="A20" s="75" t="s">
        <v>15</v>
      </c>
      <c r="B20" s="76">
        <v>0.748</v>
      </c>
      <c r="C20" s="77">
        <v>0.74399999999999999</v>
      </c>
      <c r="D20" s="77">
        <v>5.7250000000000005</v>
      </c>
      <c r="E20" s="77">
        <v>1.7090000000000001</v>
      </c>
      <c r="F20" s="77">
        <v>1.0479999999999998</v>
      </c>
      <c r="G20" s="77">
        <v>4.8000000000000001E-2</v>
      </c>
      <c r="H20" s="77">
        <v>17.640999999999998</v>
      </c>
      <c r="I20" s="77">
        <v>36.567999999999998</v>
      </c>
      <c r="J20" s="77">
        <v>11.221</v>
      </c>
      <c r="K20" s="77">
        <v>5.1120000000000001</v>
      </c>
      <c r="L20" s="77">
        <v>5.6929999999999996</v>
      </c>
      <c r="M20" s="77">
        <v>5.9930000000000003</v>
      </c>
      <c r="N20" s="77">
        <v>3.129</v>
      </c>
      <c r="O20" s="77">
        <v>3.2429999999999999</v>
      </c>
      <c r="P20" s="77">
        <v>0.94799999999999995</v>
      </c>
      <c r="Q20" s="77">
        <v>12.765999999999998</v>
      </c>
      <c r="R20" s="77">
        <v>2.1659999999999999</v>
      </c>
      <c r="S20" s="77">
        <v>9.6999999999999993</v>
      </c>
      <c r="T20" s="77">
        <v>5.665</v>
      </c>
      <c r="U20" s="77">
        <v>8.282</v>
      </c>
      <c r="V20" s="77">
        <v>2.548</v>
      </c>
      <c r="W20" s="77">
        <v>2.5070000000000001</v>
      </c>
      <c r="X20" s="77">
        <v>15.932</v>
      </c>
      <c r="Y20" s="77">
        <v>1.149</v>
      </c>
      <c r="Z20" s="78"/>
      <c r="AA20" s="79">
        <f t="shared" si="2"/>
        <v>160.285</v>
      </c>
    </row>
    <row r="21" spans="1:27" ht="25.15" customHeight="1" x14ac:dyDescent="0.2">
      <c r="A21" s="75" t="s">
        <v>16</v>
      </c>
      <c r="B21" s="80">
        <v>1.3109999999999999</v>
      </c>
      <c r="C21" s="81">
        <v>1.2690000000000001</v>
      </c>
      <c r="D21" s="81">
        <v>2.1319999999999997</v>
      </c>
      <c r="E21" s="81">
        <v>8.6559999999999988</v>
      </c>
      <c r="F21" s="81">
        <v>5.2770000000000001</v>
      </c>
      <c r="G21" s="81">
        <v>19.099</v>
      </c>
      <c r="H21" s="81">
        <v>36.731000000000002</v>
      </c>
      <c r="I21" s="81">
        <v>62.691000000000003</v>
      </c>
      <c r="J21" s="81">
        <v>36.378999999999998</v>
      </c>
      <c r="K21" s="81">
        <v>36.155999999999999</v>
      </c>
      <c r="L21" s="81">
        <v>34.835000000000001</v>
      </c>
      <c r="M21" s="81">
        <v>31.460999999999999</v>
      </c>
      <c r="N21" s="81">
        <v>17.978000000000002</v>
      </c>
      <c r="O21" s="81">
        <v>19.751999999999999</v>
      </c>
      <c r="P21" s="81">
        <v>11.532</v>
      </c>
      <c r="Q21" s="81">
        <v>15.849</v>
      </c>
      <c r="R21" s="81">
        <v>17.370999999999999</v>
      </c>
      <c r="S21" s="81">
        <v>19.446999999999999</v>
      </c>
      <c r="T21" s="81">
        <v>32.880000000000003</v>
      </c>
      <c r="U21" s="81">
        <v>17.093</v>
      </c>
      <c r="V21" s="81">
        <v>19.626999999999999</v>
      </c>
      <c r="W21" s="81">
        <v>19</v>
      </c>
      <c r="X21" s="81">
        <v>47.045000000000002</v>
      </c>
      <c r="Y21" s="81"/>
      <c r="Z21" s="78"/>
      <c r="AA21" s="79">
        <f t="shared" si="2"/>
        <v>513.57100000000003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13.123999999999999</v>
      </c>
      <c r="C25" s="88">
        <f t="shared" si="3"/>
        <v>10.85</v>
      </c>
      <c r="D25" s="88">
        <f t="shared" si="3"/>
        <v>9.9570000000000007</v>
      </c>
      <c r="E25" s="88">
        <f t="shared" si="3"/>
        <v>12.465</v>
      </c>
      <c r="F25" s="88">
        <f t="shared" si="3"/>
        <v>11.125</v>
      </c>
      <c r="G25" s="88">
        <f t="shared" si="3"/>
        <v>19.146999999999998</v>
      </c>
      <c r="H25" s="88">
        <f t="shared" si="3"/>
        <v>54.372</v>
      </c>
      <c r="I25" s="88">
        <f t="shared" si="3"/>
        <v>99.259</v>
      </c>
      <c r="J25" s="88">
        <f t="shared" si="3"/>
        <v>47.599999999999994</v>
      </c>
      <c r="K25" s="88">
        <f t="shared" si="3"/>
        <v>41.268000000000001</v>
      </c>
      <c r="L25" s="88">
        <f t="shared" si="3"/>
        <v>40.527999999999999</v>
      </c>
      <c r="M25" s="88">
        <f t="shared" si="3"/>
        <v>37.454000000000001</v>
      </c>
      <c r="N25" s="88">
        <f t="shared" si="3"/>
        <v>21.107000000000003</v>
      </c>
      <c r="O25" s="88">
        <f t="shared" si="3"/>
        <v>22.994999999999997</v>
      </c>
      <c r="P25" s="88">
        <f t="shared" si="3"/>
        <v>12.48</v>
      </c>
      <c r="Q25" s="88">
        <f t="shared" si="3"/>
        <v>28.614999999999998</v>
      </c>
      <c r="R25" s="88">
        <f t="shared" si="3"/>
        <v>19.536999999999999</v>
      </c>
      <c r="S25" s="88">
        <f t="shared" si="3"/>
        <v>29.146999999999998</v>
      </c>
      <c r="T25" s="88">
        <f t="shared" si="3"/>
        <v>38.545000000000002</v>
      </c>
      <c r="U25" s="88">
        <f t="shared" si="3"/>
        <v>25.375</v>
      </c>
      <c r="V25" s="88">
        <f t="shared" si="3"/>
        <v>22.174999999999997</v>
      </c>
      <c r="W25" s="88">
        <f t="shared" si="3"/>
        <v>21.507000000000001</v>
      </c>
      <c r="X25" s="88">
        <f t="shared" si="3"/>
        <v>62.977000000000004</v>
      </c>
      <c r="Y25" s="88">
        <f t="shared" si="3"/>
        <v>1.149</v>
      </c>
      <c r="Z25" s="89">
        <f t="shared" si="3"/>
        <v>0</v>
      </c>
      <c r="AA25" s="90">
        <f t="shared" si="3"/>
        <v>702.75800000000004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13.124000000000001</v>
      </c>
      <c r="C29" s="77">
        <v>10.85</v>
      </c>
      <c r="D29" s="77">
        <v>11.246</v>
      </c>
      <c r="E29" s="77">
        <v>12.465</v>
      </c>
      <c r="F29" s="77">
        <v>11.125</v>
      </c>
      <c r="G29" s="77">
        <v>19.146999999999998</v>
      </c>
      <c r="H29" s="77">
        <v>60.372</v>
      </c>
      <c r="I29" s="77">
        <v>106.259</v>
      </c>
      <c r="J29" s="77">
        <v>61.6</v>
      </c>
      <c r="K29" s="77">
        <v>56.268000000000001</v>
      </c>
      <c r="L29" s="77">
        <v>53.527999999999999</v>
      </c>
      <c r="M29" s="77">
        <v>50.454000000000001</v>
      </c>
      <c r="N29" s="77">
        <v>33.106999999999999</v>
      </c>
      <c r="O29" s="77">
        <v>28.995000000000001</v>
      </c>
      <c r="P29" s="77">
        <v>20.48</v>
      </c>
      <c r="Q29" s="77">
        <v>37.615000000000002</v>
      </c>
      <c r="R29" s="77">
        <v>28.536999999999999</v>
      </c>
      <c r="S29" s="77">
        <v>36.146999999999998</v>
      </c>
      <c r="T29" s="77">
        <v>39.545000000000002</v>
      </c>
      <c r="U29" s="77">
        <v>25.375</v>
      </c>
      <c r="V29" s="77">
        <v>22.175000000000001</v>
      </c>
      <c r="W29" s="77">
        <v>27.507000000000001</v>
      </c>
      <c r="X29" s="77">
        <v>77.977000000000004</v>
      </c>
      <c r="Y29" s="77">
        <v>3.335</v>
      </c>
      <c r="Z29" s="78"/>
      <c r="AA29" s="79">
        <f>SUM(B29:Z29)</f>
        <v>847.23300000000006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13.124000000000001</v>
      </c>
      <c r="C31" s="62">
        <f t="shared" si="4"/>
        <v>10.85</v>
      </c>
      <c r="D31" s="62">
        <f t="shared" si="4"/>
        <v>11.246</v>
      </c>
      <c r="E31" s="62">
        <f t="shared" si="4"/>
        <v>12.465</v>
      </c>
      <c r="F31" s="62">
        <f t="shared" si="4"/>
        <v>11.125</v>
      </c>
      <c r="G31" s="62">
        <f t="shared" si="4"/>
        <v>19.146999999999998</v>
      </c>
      <c r="H31" s="62">
        <f t="shared" si="4"/>
        <v>60.372</v>
      </c>
      <c r="I31" s="62">
        <f t="shared" si="4"/>
        <v>106.259</v>
      </c>
      <c r="J31" s="62">
        <f t="shared" si="4"/>
        <v>61.6</v>
      </c>
      <c r="K31" s="62">
        <f t="shared" si="4"/>
        <v>56.268000000000001</v>
      </c>
      <c r="L31" s="62">
        <f t="shared" si="4"/>
        <v>53.527999999999999</v>
      </c>
      <c r="M31" s="62">
        <f t="shared" si="4"/>
        <v>50.454000000000001</v>
      </c>
      <c r="N31" s="62">
        <f t="shared" si="4"/>
        <v>33.106999999999999</v>
      </c>
      <c r="O31" s="62">
        <f t="shared" si="4"/>
        <v>28.995000000000001</v>
      </c>
      <c r="P31" s="62">
        <f t="shared" si="4"/>
        <v>20.48</v>
      </c>
      <c r="Q31" s="62">
        <f t="shared" si="4"/>
        <v>37.615000000000002</v>
      </c>
      <c r="R31" s="62">
        <f t="shared" si="4"/>
        <v>28.536999999999999</v>
      </c>
      <c r="S31" s="62">
        <f t="shared" si="4"/>
        <v>36.146999999999998</v>
      </c>
      <c r="T31" s="62">
        <f t="shared" si="4"/>
        <v>39.545000000000002</v>
      </c>
      <c r="U31" s="62">
        <f t="shared" si="4"/>
        <v>25.375</v>
      </c>
      <c r="V31" s="62">
        <f t="shared" si="4"/>
        <v>22.175000000000001</v>
      </c>
      <c r="W31" s="62">
        <f t="shared" si="4"/>
        <v>27.507000000000001</v>
      </c>
      <c r="X31" s="62">
        <f t="shared" si="4"/>
        <v>77.977000000000004</v>
      </c>
      <c r="Y31" s="62">
        <f t="shared" si="4"/>
        <v>3.335</v>
      </c>
      <c r="Z31" s="63">
        <f t="shared" si="4"/>
        <v>0</v>
      </c>
      <c r="AA31" s="64">
        <f t="shared" si="4"/>
        <v>847.23300000000006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13.123999999999999</v>
      </c>
      <c r="C51" s="88">
        <f t="shared" si="10"/>
        <v>10.85</v>
      </c>
      <c r="D51" s="88">
        <f t="shared" si="10"/>
        <v>11.246</v>
      </c>
      <c r="E51" s="88">
        <f t="shared" si="10"/>
        <v>12.465</v>
      </c>
      <c r="F51" s="88">
        <f t="shared" si="10"/>
        <v>11.125</v>
      </c>
      <c r="G51" s="88">
        <f t="shared" si="10"/>
        <v>19.146999999999998</v>
      </c>
      <c r="H51" s="88">
        <f t="shared" si="10"/>
        <v>60.372</v>
      </c>
      <c r="I51" s="88">
        <f t="shared" si="10"/>
        <v>106.259</v>
      </c>
      <c r="J51" s="88">
        <f t="shared" si="10"/>
        <v>61.599999999999994</v>
      </c>
      <c r="K51" s="88">
        <f t="shared" si="10"/>
        <v>56.268000000000001</v>
      </c>
      <c r="L51" s="88">
        <f t="shared" si="10"/>
        <v>53.527999999999999</v>
      </c>
      <c r="M51" s="88">
        <f t="shared" si="10"/>
        <v>50.454000000000001</v>
      </c>
      <c r="N51" s="88">
        <f t="shared" si="10"/>
        <v>33.106999999999999</v>
      </c>
      <c r="O51" s="88">
        <f t="shared" si="10"/>
        <v>28.994999999999997</v>
      </c>
      <c r="P51" s="88">
        <f t="shared" si="10"/>
        <v>20.48</v>
      </c>
      <c r="Q51" s="88">
        <f t="shared" si="10"/>
        <v>37.614999999999995</v>
      </c>
      <c r="R51" s="88">
        <f t="shared" si="10"/>
        <v>28.536999999999999</v>
      </c>
      <c r="S51" s="88">
        <f t="shared" si="10"/>
        <v>36.146999999999998</v>
      </c>
      <c r="T51" s="88">
        <f t="shared" si="10"/>
        <v>39.545000000000002</v>
      </c>
      <c r="U51" s="88">
        <f t="shared" si="10"/>
        <v>25.375</v>
      </c>
      <c r="V51" s="88">
        <f t="shared" si="10"/>
        <v>22.174999999999997</v>
      </c>
      <c r="W51" s="88">
        <f t="shared" si="10"/>
        <v>27.507000000000001</v>
      </c>
      <c r="X51" s="88">
        <f t="shared" si="10"/>
        <v>77.977000000000004</v>
      </c>
      <c r="Y51" s="88">
        <f t="shared" si="10"/>
        <v>3.335</v>
      </c>
      <c r="Z51" s="89">
        <f t="shared" si="10"/>
        <v>0</v>
      </c>
      <c r="AA51" s="104">
        <f>SUM(B51:Z51)</f>
        <v>847.23300000000006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79.400000000000006</v>
      </c>
      <c r="C7" s="117">
        <v>74.010000000000005</v>
      </c>
      <c r="D7" s="117">
        <v>59.3</v>
      </c>
      <c r="E7" s="117">
        <v>58.88</v>
      </c>
      <c r="F7" s="117">
        <v>64.38</v>
      </c>
      <c r="G7" s="117">
        <v>100.5</v>
      </c>
      <c r="H7" s="117">
        <v>119.26</v>
      </c>
      <c r="I7" s="117">
        <v>109.27</v>
      </c>
      <c r="J7" s="117">
        <v>112.7</v>
      </c>
      <c r="K7" s="117">
        <v>108.43</v>
      </c>
      <c r="L7" s="117">
        <v>112</v>
      </c>
      <c r="M7" s="117">
        <v>111</v>
      </c>
      <c r="N7" s="117">
        <v>108</v>
      </c>
      <c r="O7" s="117">
        <v>114</v>
      </c>
      <c r="P7" s="117">
        <v>127.33</v>
      </c>
      <c r="Q7" s="117">
        <v>140.76</v>
      </c>
      <c r="R7" s="117">
        <v>175.04</v>
      </c>
      <c r="S7" s="117">
        <v>141.81</v>
      </c>
      <c r="T7" s="117">
        <v>133.85</v>
      </c>
      <c r="U7" s="117">
        <v>130.36000000000001</v>
      </c>
      <c r="V7" s="117">
        <v>118</v>
      </c>
      <c r="W7" s="117">
        <v>106</v>
      </c>
      <c r="X7" s="117">
        <v>96.61</v>
      </c>
      <c r="Y7" s="117">
        <v>97.81</v>
      </c>
      <c r="Z7" s="118"/>
      <c r="AA7" s="119">
        <f>IF(SUM(B7:Z7)&lt;&gt;0,AVERAGEIF(B7:Z7,"&lt;&gt;"""),"")</f>
        <v>108.27916666666668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2023-11-19T14:17:53Z</dcterms:created>
  <dcterms:modified xsi:type="dcterms:W3CDTF">2023-11-19T14:17:54Z</dcterms:modified>
</cp:coreProperties>
</file>