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<sst xmlns="http://schemas.openxmlformats.org/spreadsheetml/2006/main" count="117" uniqueCount="53">
  <si>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18/11/2023 16:17:25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</si>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</sst>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76-4D54-A007-D335A894129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76-4D54-A007-D335A894129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87.349000000000004</c:v>
                </c:pt>
                <c:pt idx="15">
                  <c:v>14.182</c:v>
                </c:pt>
                <c:pt idx="17">
                  <c:v>35</c:v>
                </c:pt>
                <c:pt idx="18">
                  <c:v>18.741</c:v>
                </c:pt>
                <c:pt idx="19">
                  <c:v>27.484000000000002</c:v>
                </c:pt>
                <c:pt idx="20">
                  <c:v>54.85</c:v>
                </c:pt>
                <c:pt idx="21">
                  <c:v>76.415000000000006</c:v>
                </c:pt>
                <c:pt idx="23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76-4D54-A007-D335A894129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76-4D54-A007-D335A894129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</c:v>
                </c:pt>
                <c:pt idx="1">
                  <c:v>54.875</c:v>
                </c:pt>
                <c:pt idx="2">
                  <c:v>56.353999999999999</c:v>
                </c:pt>
                <c:pt idx="3">
                  <c:v>39.262</c:v>
                </c:pt>
                <c:pt idx="4">
                  <c:v>41.197000000000003</c:v>
                </c:pt>
                <c:pt idx="5">
                  <c:v>42.605000000000004</c:v>
                </c:pt>
                <c:pt idx="6">
                  <c:v>41.817</c:v>
                </c:pt>
                <c:pt idx="7">
                  <c:v>56.887999999999998</c:v>
                </c:pt>
                <c:pt idx="8">
                  <c:v>59.369</c:v>
                </c:pt>
                <c:pt idx="9">
                  <c:v>56.977999999999994</c:v>
                </c:pt>
                <c:pt idx="10">
                  <c:v>48.429000000000002</c:v>
                </c:pt>
                <c:pt idx="11">
                  <c:v>43.352999999999994</c:v>
                </c:pt>
                <c:pt idx="12">
                  <c:v>48.285000000000004</c:v>
                </c:pt>
                <c:pt idx="13">
                  <c:v>45.094999999999999</c:v>
                </c:pt>
                <c:pt idx="14">
                  <c:v>13.790000000000001</c:v>
                </c:pt>
                <c:pt idx="15">
                  <c:v>1.577</c:v>
                </c:pt>
                <c:pt idx="16">
                  <c:v>0.33</c:v>
                </c:pt>
                <c:pt idx="17">
                  <c:v>0.23200000000000001</c:v>
                </c:pt>
                <c:pt idx="18">
                  <c:v>0.41699999999999998</c:v>
                </c:pt>
                <c:pt idx="19">
                  <c:v>0.54899999999999993</c:v>
                </c:pt>
                <c:pt idx="20">
                  <c:v>3.129</c:v>
                </c:pt>
                <c:pt idx="21">
                  <c:v>6.492</c:v>
                </c:pt>
                <c:pt idx="22">
                  <c:v>0.80900000000000005</c:v>
                </c:pt>
                <c:pt idx="23">
                  <c:v>0.96700000000000008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76-4D54-A007-D335A894129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76-4D54-A007-D335A894129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76-4D54-A007-D335A8941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127.35</c:v>
                </c:pt>
                <c:pt idx="1">
                  <c:v>56.877000000000002</c:v>
                </c:pt>
                <c:pt idx="2">
                  <c:v>58.356000000000002</c:v>
                </c:pt>
                <c:pt idx="3">
                  <c:v>40.385999999999996</c:v>
                </c:pt>
                <c:pt idx="4">
                  <c:v>41.198</c:v>
                </c:pt>
                <c:pt idx="5">
                  <c:v>44.607000000000006</c:v>
                </c:pt>
                <c:pt idx="6">
                  <c:v>43.819000000000003</c:v>
                </c:pt>
                <c:pt idx="7">
                  <c:v>79.503999999999991</c:v>
                </c:pt>
                <c:pt idx="8">
                  <c:v>75.652000000000001</c:v>
                </c:pt>
                <c:pt idx="9">
                  <c:v>82.227999999999994</c:v>
                </c:pt>
                <c:pt idx="10">
                  <c:v>70.056000000000012</c:v>
                </c:pt>
                <c:pt idx="11">
                  <c:v>52.082999999999998</c:v>
                </c:pt>
                <c:pt idx="12">
                  <c:v>58.036000000000008</c:v>
                </c:pt>
                <c:pt idx="13">
                  <c:v>47.096999999999994</c:v>
                </c:pt>
                <c:pt idx="14">
                  <c:v>15.791999999999998</c:v>
                </c:pt>
                <c:pt idx="15">
                  <c:v>20.625</c:v>
                </c:pt>
                <c:pt idx="16">
                  <c:v>89.353999999999999</c:v>
                </c:pt>
                <c:pt idx="17">
                  <c:v>44.312999999999995</c:v>
                </c:pt>
                <c:pt idx="18">
                  <c:v>52.534999999999997</c:v>
                </c:pt>
                <c:pt idx="19">
                  <c:v>42.754000000000005</c:v>
                </c:pt>
                <c:pt idx="20">
                  <c:v>73.88900000000001</c:v>
                </c:pt>
                <c:pt idx="21">
                  <c:v>85.945000000000007</c:v>
                </c:pt>
                <c:pt idx="22">
                  <c:v>5.7940000000000005</c:v>
                </c:pt>
                <c:pt idx="23">
                  <c:v>0.98899999999999999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76-4D54-A007-D335A8941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</c:v>
                </c:pt>
                <c:pt idx="1">
                  <c:v>9.93</c:v>
                </c:pt>
                <c:pt idx="2">
                  <c:v>4.0999999999999996</c:v>
                </c:pt>
                <c:pt idx="3">
                  <c:v>0.12</c:v>
                </c:pt>
                <c:pt idx="4">
                  <c:v>7.0000000000000007E-2</c:v>
                </c:pt>
                <c:pt idx="5">
                  <c:v>1</c:v>
                </c:pt>
                <c:pt idx="6">
                  <c:v>2.33</c:v>
                </c:pt>
                <c:pt idx="7">
                  <c:v>15.61</c:v>
                </c:pt>
                <c:pt idx="8">
                  <c:v>0.08</c:v>
                </c:pt>
                <c:pt idx="9">
                  <c:v>1</c:v>
                </c:pt>
                <c:pt idx="10">
                  <c:v>1</c:v>
                </c:pt>
                <c:pt idx="11">
                  <c:v>2.54</c:v>
                </c:pt>
                <c:pt idx="12">
                  <c:v>2.58</c:v>
                </c:pt>
                <c:pt idx="13">
                  <c:v>24.93</c:v>
                </c:pt>
                <c:pt idx="14">
                  <c:v>45</c:v>
                </c:pt>
                <c:pt idx="15">
                  <c:v>103</c:v>
                </c:pt>
                <c:pt idx="16">
                  <c:v>147.72999999999999</c:v>
                </c:pt>
                <c:pt idx="17">
                  <c:v>121</c:v>
                </c:pt>
                <c:pt idx="18">
                  <c:v>119</c:v>
                </c:pt>
                <c:pt idx="19">
                  <c:v>119.5</c:v>
                </c:pt>
                <c:pt idx="20">
                  <c:v>128.97</c:v>
                </c:pt>
                <c:pt idx="21">
                  <c:v>109.28</c:v>
                </c:pt>
                <c:pt idx="22">
                  <c:v>114.97</c:v>
                </c:pt>
                <c:pt idx="23">
                  <c:v>134.76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76-4D54-A007-D335A8941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127.35</v>
      </c>
      <c r="C4" s="18">
        <v>56.877000000000002</v>
      </c>
      <c r="D4" s="18">
        <v>58.356000000000002</v>
      </c>
      <c r="E4" s="18">
        <v>40.385999999999996</v>
      </c>
      <c r="F4" s="18">
        <v>41.198</v>
      </c>
      <c r="G4" s="18">
        <v>44.607000000000006</v>
      </c>
      <c r="H4" s="18">
        <v>43.819000000000003</v>
      </c>
      <c r="I4" s="18">
        <v>79.504000000000005</v>
      </c>
      <c r="J4" s="18">
        <v>75.652000000000001</v>
      </c>
      <c r="K4" s="18">
        <v>82.228000000000009</v>
      </c>
      <c r="L4" s="18">
        <v>70.055999999999997</v>
      </c>
      <c r="M4" s="18">
        <v>52.083000000000006</v>
      </c>
      <c r="N4" s="18">
        <v>58.036000000000001</v>
      </c>
      <c r="O4" s="18">
        <v>47.097000000000001</v>
      </c>
      <c r="P4" s="18">
        <v>15.792</v>
      </c>
      <c r="Q4" s="18">
        <v>20.625</v>
      </c>
      <c r="R4" s="18">
        <v>89.354000000000013</v>
      </c>
      <c r="S4" s="18">
        <v>44.312999999999995</v>
      </c>
      <c r="T4" s="18">
        <v>52.535000000000004</v>
      </c>
      <c r="U4" s="18">
        <v>42.753999999999998</v>
      </c>
      <c r="V4" s="18">
        <v>73.88900000000001</v>
      </c>
      <c r="W4" s="18">
        <v>85.945000000000007</v>
      </c>
      <c r="X4" s="18">
        <v>5.7939999999999996</v>
      </c>
      <c r="Y4" s="18">
        <v>0.9890000000000001</v>
      </c>
      <c r="Z4" s="19"/>
      <c r="AA4" s="20">
        <f>SUM(B4:Z4)</f>
        <v>1309.239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20</v>
      </c>
      <c r="C7" s="28">
        <v>9.93</v>
      </c>
      <c r="D7" s="28">
        <v>4.0999999999999996</v>
      </c>
      <c r="E7" s="28">
        <v>0.12</v>
      </c>
      <c r="F7" s="28">
        <v>7.0000000000000007E-2</v>
      </c>
      <c r="G7" s="28">
        <v>1</v>
      </c>
      <c r="H7" s="28">
        <v>2.33</v>
      </c>
      <c r="I7" s="28">
        <v>15.61</v>
      </c>
      <c r="J7" s="28">
        <v>0.08</v>
      </c>
      <c r="K7" s="28">
        <v>1</v>
      </c>
      <c r="L7" s="28">
        <v>1</v>
      </c>
      <c r="M7" s="28">
        <v>2.54</v>
      </c>
      <c r="N7" s="28">
        <v>2.58</v>
      </c>
      <c r="O7" s="28">
        <v>24.93</v>
      </c>
      <c r="P7" s="28">
        <v>45</v>
      </c>
      <c r="Q7" s="28">
        <v>103</v>
      </c>
      <c r="R7" s="28">
        <v>147.72999999999999</v>
      </c>
      <c r="S7" s="28">
        <v>121</v>
      </c>
      <c r="T7" s="28">
        <v>119</v>
      </c>
      <c r="U7" s="28">
        <v>119.5</v>
      </c>
      <c r="V7" s="28">
        <v>128.97</v>
      </c>
      <c r="W7" s="28">
        <v>109.28</v>
      </c>
      <c r="X7" s="28">
        <v>114.97</v>
      </c>
      <c r="Y7" s="28">
        <v>134.76</v>
      </c>
      <c r="Z7" s="29"/>
      <c r="AA7" s="30">
        <f>IF(SUM(B7:Z7)&lt;&gt;0,AVERAGEIF(B7:Z7,"&lt;&gt;"""),"")</f>
        <v>51.1875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87.349000000000004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14.182</v>
      </c>
      <c r="R12" s="52"/>
      <c r="S12" s="52">
        <v>35</v>
      </c>
      <c r="T12" s="52">
        <v>18.741</v>
      </c>
      <c r="U12" s="52">
        <v>27.484000000000002</v>
      </c>
      <c r="V12" s="52">
        <v>54.85</v>
      </c>
      <c r="W12" s="52">
        <v>76.415000000000006</v>
      </c>
      <c r="X12" s="52"/>
      <c r="Y12" s="52">
        <v>2.1999999999999999E-2</v>
      </c>
      <c r="Z12" s="53"/>
      <c r="AA12" s="54">
        <f t="shared" si="0"/>
        <v>314.04300000000001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40</v>
      </c>
      <c r="C14" s="57">
        <v>54.875</v>
      </c>
      <c r="D14" s="57">
        <v>56.353999999999999</v>
      </c>
      <c r="E14" s="57">
        <v>39.262</v>
      </c>
      <c r="F14" s="57">
        <v>41.197000000000003</v>
      </c>
      <c r="G14" s="57">
        <v>42.605000000000004</v>
      </c>
      <c r="H14" s="57">
        <v>41.817</v>
      </c>
      <c r="I14" s="57">
        <v>56.887999999999998</v>
      </c>
      <c r="J14" s="57">
        <v>59.369</v>
      </c>
      <c r="K14" s="57">
        <v>56.977999999999994</v>
      </c>
      <c r="L14" s="57">
        <v>48.429000000000002</v>
      </c>
      <c r="M14" s="57">
        <v>43.352999999999994</v>
      </c>
      <c r="N14" s="57">
        <v>48.285000000000004</v>
      </c>
      <c r="O14" s="57">
        <v>45.094999999999999</v>
      </c>
      <c r="P14" s="57">
        <v>13.790000000000001</v>
      </c>
      <c r="Q14" s="57">
        <v>1.577</v>
      </c>
      <c r="R14" s="57">
        <v>0.33</v>
      </c>
      <c r="S14" s="57">
        <v>0.23200000000000001</v>
      </c>
      <c r="T14" s="57">
        <v>0.41699999999999998</v>
      </c>
      <c r="U14" s="57">
        <v>0.54899999999999993</v>
      </c>
      <c r="V14" s="57">
        <v>3.129</v>
      </c>
      <c r="W14" s="57">
        <v>6.492</v>
      </c>
      <c r="X14" s="57">
        <v>0.80900000000000005</v>
      </c>
      <c r="Y14" s="57">
        <v>0.96700000000000008</v>
      </c>
      <c r="Z14" s="58"/>
      <c r="AA14" s="59">
        <f t="shared" si="0"/>
        <v>702.79899999999986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127.349</v>
      </c>
      <c r="C16" s="62">
        <f t="shared" ref="C16:Z16" si="1">IF(LEN(C$2)&gt;0,SUM(C10:C15),"")</f>
        <v>54.875</v>
      </c>
      <c r="D16" s="62">
        <f t="shared" si="1"/>
        <v>56.353999999999999</v>
      </c>
      <c r="E16" s="62">
        <f t="shared" si="1"/>
        <v>39.262</v>
      </c>
      <c r="F16" s="62">
        <f t="shared" si="1"/>
        <v>41.197000000000003</v>
      </c>
      <c r="G16" s="62">
        <f t="shared" si="1"/>
        <v>42.605000000000004</v>
      </c>
      <c r="H16" s="62">
        <f t="shared" si="1"/>
        <v>41.817</v>
      </c>
      <c r="I16" s="62">
        <f t="shared" si="1"/>
        <v>56.887999999999998</v>
      </c>
      <c r="J16" s="62">
        <f t="shared" si="1"/>
        <v>59.369</v>
      </c>
      <c r="K16" s="62">
        <f t="shared" si="1"/>
        <v>56.977999999999994</v>
      </c>
      <c r="L16" s="62">
        <f t="shared" si="1"/>
        <v>48.429000000000002</v>
      </c>
      <c r="M16" s="62">
        <f t="shared" si="1"/>
        <v>43.352999999999994</v>
      </c>
      <c r="N16" s="62">
        <f t="shared" si="1"/>
        <v>48.285000000000004</v>
      </c>
      <c r="O16" s="62">
        <f t="shared" si="1"/>
        <v>45.094999999999999</v>
      </c>
      <c r="P16" s="62">
        <f t="shared" si="1"/>
        <v>13.790000000000001</v>
      </c>
      <c r="Q16" s="62">
        <f t="shared" si="1"/>
        <v>15.759</v>
      </c>
      <c r="R16" s="62">
        <f t="shared" si="1"/>
        <v>0.33</v>
      </c>
      <c r="S16" s="62">
        <f t="shared" si="1"/>
        <v>35.231999999999999</v>
      </c>
      <c r="T16" s="62">
        <f t="shared" si="1"/>
        <v>19.158000000000001</v>
      </c>
      <c r="U16" s="62">
        <f t="shared" si="1"/>
        <v>28.033000000000001</v>
      </c>
      <c r="V16" s="62">
        <f t="shared" si="1"/>
        <v>57.978999999999999</v>
      </c>
      <c r="W16" s="62">
        <f t="shared" si="1"/>
        <v>82.907000000000011</v>
      </c>
      <c r="X16" s="62">
        <f t="shared" si="1"/>
        <v>0.80900000000000005</v>
      </c>
      <c r="Y16" s="62">
        <f t="shared" si="1"/>
        <v>0.9890000000000001</v>
      </c>
      <c r="Z16" s="63" t="str">
        <f t="shared" si="1"/>
        <v/>
      </c>
      <c r="AA16" s="64">
        <f>SUM(AA10:AA15)</f>
        <v>1016.8419999999999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75</v>
      </c>
      <c r="S19" s="72"/>
      <c r="T19" s="72">
        <v>28</v>
      </c>
      <c r="U19" s="72"/>
      <c r="V19" s="72"/>
      <c r="W19" s="72"/>
      <c r="X19" s="72"/>
      <c r="Y19" s="72"/>
      <c r="Z19" s="73"/>
      <c r="AA19" s="74">
        <f t="shared" ref="AA19:AA24" si="2">SUM(B19:Z19)</f>
        <v>103</v>
      </c>
    </row>
    <row r="20" spans="1:27" ht="25.15" customHeight="1" x14ac:dyDescent="0.2">
      <c r="A20" s="75" t="s">
        <v>15</v>
      </c>
      <c r="B20" s="76">
        <v>1E-3</v>
      </c>
      <c r="C20" s="77">
        <v>2.0019999999999998</v>
      </c>
      <c r="D20" s="77">
        <v>2.0019999999999998</v>
      </c>
      <c r="E20" s="77">
        <v>0.221</v>
      </c>
      <c r="F20" s="77">
        <v>1E-3</v>
      </c>
      <c r="G20" s="77">
        <v>2.0019999999999998</v>
      </c>
      <c r="H20" s="77">
        <v>2.0019999999999998</v>
      </c>
      <c r="I20" s="77">
        <v>9.2620000000000005</v>
      </c>
      <c r="J20" s="77">
        <v>5.9019999999999992</v>
      </c>
      <c r="K20" s="77">
        <v>8.2219999999999995</v>
      </c>
      <c r="L20" s="77">
        <v>7.1819999999999995</v>
      </c>
      <c r="M20" s="77">
        <v>4.0859999999999994</v>
      </c>
      <c r="N20" s="77">
        <v>4.0719999999999992</v>
      </c>
      <c r="O20" s="77">
        <v>2.0019999999999998</v>
      </c>
      <c r="P20" s="77">
        <v>2.0019999999999998</v>
      </c>
      <c r="Q20" s="77">
        <v>2.6760000000000002</v>
      </c>
      <c r="R20" s="77">
        <v>10.776999999999999</v>
      </c>
      <c r="S20" s="77">
        <v>7.706999999999999</v>
      </c>
      <c r="T20" s="77">
        <v>2.9849999999999999</v>
      </c>
      <c r="U20" s="77">
        <v>10.787999999999998</v>
      </c>
      <c r="V20" s="77">
        <v>7.06</v>
      </c>
      <c r="W20" s="77">
        <v>3.0379999999999998</v>
      </c>
      <c r="X20" s="77">
        <v>2.831</v>
      </c>
      <c r="Y20" s="77"/>
      <c r="Z20" s="78"/>
      <c r="AA20" s="79">
        <f t="shared" si="2"/>
        <v>98.822999999999993</v>
      </c>
    </row>
    <row r="21" spans="1:27" ht="25.15" customHeight="1" x14ac:dyDescent="0.2">
      <c r="A21" s="75" t="s">
        <v>16</v>
      </c>
      <c r="B21" s="80"/>
      <c r="C21" s="81"/>
      <c r="D21" s="81"/>
      <c r="E21" s="81">
        <v>0.90300000000000002</v>
      </c>
      <c r="F21" s="81"/>
      <c r="G21" s="81"/>
      <c r="H21" s="81"/>
      <c r="I21" s="81">
        <v>13.353999999999999</v>
      </c>
      <c r="J21" s="81">
        <v>10.381</v>
      </c>
      <c r="K21" s="81">
        <v>17.027999999999999</v>
      </c>
      <c r="L21" s="81">
        <v>14.445</v>
      </c>
      <c r="M21" s="81">
        <v>4.6440000000000001</v>
      </c>
      <c r="N21" s="81">
        <v>5.6790000000000003</v>
      </c>
      <c r="O21" s="81"/>
      <c r="P21" s="81"/>
      <c r="Q21" s="81">
        <v>2.19</v>
      </c>
      <c r="R21" s="81">
        <v>3.2469999999999999</v>
      </c>
      <c r="S21" s="81">
        <v>1.3740000000000001</v>
      </c>
      <c r="T21" s="81">
        <v>2.3919999999999999</v>
      </c>
      <c r="U21" s="81">
        <v>3.9329999999999998</v>
      </c>
      <c r="V21" s="81">
        <v>8.85</v>
      </c>
      <c r="W21" s="81"/>
      <c r="X21" s="81">
        <v>2.1539999999999999</v>
      </c>
      <c r="Y21" s="81"/>
      <c r="Z21" s="78"/>
      <c r="AA21" s="79">
        <f t="shared" si="2"/>
        <v>90.573999999999984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1E-3</v>
      </c>
      <c r="C25" s="88">
        <f t="shared" ref="C25:Z25" si="3">IF(LEN(C$2)&gt;0,SUM(C19:C24),"")</f>
        <v>2.0019999999999998</v>
      </c>
      <c r="D25" s="88">
        <f t="shared" si="3"/>
        <v>2.0019999999999998</v>
      </c>
      <c r="E25" s="88">
        <f t="shared" si="3"/>
        <v>1.1240000000000001</v>
      </c>
      <c r="F25" s="88">
        <f t="shared" si="3"/>
        <v>1E-3</v>
      </c>
      <c r="G25" s="88">
        <f t="shared" si="3"/>
        <v>2.0019999999999998</v>
      </c>
      <c r="H25" s="88">
        <f t="shared" si="3"/>
        <v>2.0019999999999998</v>
      </c>
      <c r="I25" s="88">
        <f t="shared" si="3"/>
        <v>22.616</v>
      </c>
      <c r="J25" s="88">
        <f t="shared" si="3"/>
        <v>16.283000000000001</v>
      </c>
      <c r="K25" s="88">
        <f t="shared" si="3"/>
        <v>25.25</v>
      </c>
      <c r="L25" s="88">
        <f t="shared" si="3"/>
        <v>21.626999999999999</v>
      </c>
      <c r="M25" s="88">
        <f t="shared" si="3"/>
        <v>8.73</v>
      </c>
      <c r="N25" s="88">
        <f t="shared" si="3"/>
        <v>9.7509999999999994</v>
      </c>
      <c r="O25" s="88">
        <f t="shared" si="3"/>
        <v>2.0019999999999998</v>
      </c>
      <c r="P25" s="88">
        <f t="shared" si="3"/>
        <v>2.0019999999999998</v>
      </c>
      <c r="Q25" s="88">
        <f t="shared" si="3"/>
        <v>4.8659999999999997</v>
      </c>
      <c r="R25" s="88">
        <f t="shared" si="3"/>
        <v>89.024000000000001</v>
      </c>
      <c r="S25" s="88">
        <f t="shared" si="3"/>
        <v>9.0809999999999995</v>
      </c>
      <c r="T25" s="88">
        <f t="shared" si="3"/>
        <v>33.377000000000002</v>
      </c>
      <c r="U25" s="88">
        <f t="shared" si="3"/>
        <v>14.720999999999998</v>
      </c>
      <c r="V25" s="88">
        <f t="shared" si="3"/>
        <v>15.91</v>
      </c>
      <c r="W25" s="88">
        <f t="shared" si="3"/>
        <v>3.0379999999999998</v>
      </c>
      <c r="X25" s="88">
        <f t="shared" si="3"/>
        <v>4.9849999999999994</v>
      </c>
      <c r="Y25" s="88">
        <f t="shared" si="3"/>
        <v>0</v>
      </c>
      <c r="Z25" s="89" t="str">
        <f t="shared" si="3"/>
        <v/>
      </c>
      <c r="AA25" s="90">
        <f>SUM(AA19:AA24)</f>
        <v>292.39699999999993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127.35</v>
      </c>
      <c r="C29" s="77">
        <v>56.877000000000002</v>
      </c>
      <c r="D29" s="77">
        <v>58.356000000000002</v>
      </c>
      <c r="E29" s="77">
        <v>40.386000000000003</v>
      </c>
      <c r="F29" s="77">
        <v>41.198</v>
      </c>
      <c r="G29" s="77">
        <v>44.606999999999999</v>
      </c>
      <c r="H29" s="77">
        <v>43.819000000000003</v>
      </c>
      <c r="I29" s="77">
        <v>79.504000000000005</v>
      </c>
      <c r="J29" s="77">
        <v>75.652000000000001</v>
      </c>
      <c r="K29" s="77">
        <v>82.227999999999994</v>
      </c>
      <c r="L29" s="77">
        <v>70.055999999999997</v>
      </c>
      <c r="M29" s="77">
        <v>52.082999999999998</v>
      </c>
      <c r="N29" s="77">
        <v>58.036000000000001</v>
      </c>
      <c r="O29" s="77">
        <v>47.097000000000001</v>
      </c>
      <c r="P29" s="77">
        <v>15.792</v>
      </c>
      <c r="Q29" s="77">
        <v>20.625</v>
      </c>
      <c r="R29" s="77">
        <v>89.353999999999999</v>
      </c>
      <c r="S29" s="77">
        <v>44.313000000000002</v>
      </c>
      <c r="T29" s="77">
        <v>52.534999999999997</v>
      </c>
      <c r="U29" s="77">
        <v>42.753999999999998</v>
      </c>
      <c r="V29" s="77">
        <v>73.888999999999996</v>
      </c>
      <c r="W29" s="77">
        <v>85.944999999999993</v>
      </c>
      <c r="X29" s="77">
        <v>5.7939999999999996</v>
      </c>
      <c r="Y29" s="77">
        <v>0.98899999999999999</v>
      </c>
      <c r="Z29" s="78"/>
      <c r="AA29" s="79">
        <f>SUM(B29:Z29)</f>
        <v>1309.239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127.35</v>
      </c>
      <c r="C31" s="62">
        <f t="shared" ref="C31:Z31" si="4">IF(LEN(C$2)&gt;0,SUM(C28:C30),"")</f>
        <v>56.877000000000002</v>
      </c>
      <c r="D31" s="62">
        <f t="shared" si="4"/>
        <v>58.356000000000002</v>
      </c>
      <c r="E31" s="62">
        <f t="shared" si="4"/>
        <v>40.386000000000003</v>
      </c>
      <c r="F31" s="62">
        <f t="shared" si="4"/>
        <v>41.198</v>
      </c>
      <c r="G31" s="62">
        <f t="shared" si="4"/>
        <v>44.606999999999999</v>
      </c>
      <c r="H31" s="62">
        <f t="shared" si="4"/>
        <v>43.819000000000003</v>
      </c>
      <c r="I31" s="62">
        <f t="shared" si="4"/>
        <v>79.504000000000005</v>
      </c>
      <c r="J31" s="62">
        <f t="shared" si="4"/>
        <v>75.652000000000001</v>
      </c>
      <c r="K31" s="62">
        <f t="shared" si="4"/>
        <v>82.227999999999994</v>
      </c>
      <c r="L31" s="62">
        <f t="shared" si="4"/>
        <v>70.055999999999997</v>
      </c>
      <c r="M31" s="62">
        <f t="shared" si="4"/>
        <v>52.082999999999998</v>
      </c>
      <c r="N31" s="62">
        <f t="shared" si="4"/>
        <v>58.036000000000001</v>
      </c>
      <c r="O31" s="62">
        <f t="shared" si="4"/>
        <v>47.097000000000001</v>
      </c>
      <c r="P31" s="62">
        <f t="shared" si="4"/>
        <v>15.792</v>
      </c>
      <c r="Q31" s="62">
        <f t="shared" si="4"/>
        <v>20.625</v>
      </c>
      <c r="R31" s="62">
        <f t="shared" si="4"/>
        <v>89.353999999999999</v>
      </c>
      <c r="S31" s="62">
        <f t="shared" si="4"/>
        <v>44.313000000000002</v>
      </c>
      <c r="T31" s="62">
        <f t="shared" si="4"/>
        <v>52.534999999999997</v>
      </c>
      <c r="U31" s="62">
        <f t="shared" si="4"/>
        <v>42.753999999999998</v>
      </c>
      <c r="V31" s="62">
        <f t="shared" si="4"/>
        <v>73.888999999999996</v>
      </c>
      <c r="W31" s="62">
        <f t="shared" si="4"/>
        <v>85.944999999999993</v>
      </c>
      <c r="X31" s="62">
        <f t="shared" si="4"/>
        <v>5.7939999999999996</v>
      </c>
      <c r="Y31" s="62">
        <f t="shared" si="4"/>
        <v>0.98899999999999999</v>
      </c>
      <c r="Z31" s="63" t="str">
        <f t="shared" si="4"/>
        <v/>
      </c>
      <c r="AA31" s="64">
        <f>SUM(AA28:AA30)</f>
        <v>1309.239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127.35000000000001</v>
      </c>
      <c r="C51" s="88">
        <f t="shared" si="10"/>
        <v>56.877000000000002</v>
      </c>
      <c r="D51" s="88">
        <f t="shared" si="10"/>
        <v>58.356000000000002</v>
      </c>
      <c r="E51" s="88">
        <f t="shared" si="10"/>
        <v>40.386000000000003</v>
      </c>
      <c r="F51" s="88">
        <f t="shared" si="10"/>
        <v>41.198</v>
      </c>
      <c r="G51" s="88">
        <f t="shared" si="10"/>
        <v>44.607000000000006</v>
      </c>
      <c r="H51" s="88">
        <f t="shared" si="10"/>
        <v>43.819000000000003</v>
      </c>
      <c r="I51" s="88">
        <f t="shared" si="10"/>
        <v>79.503999999999991</v>
      </c>
      <c r="J51" s="88">
        <f t="shared" si="10"/>
        <v>75.652000000000001</v>
      </c>
      <c r="K51" s="88">
        <f t="shared" si="10"/>
        <v>82.227999999999994</v>
      </c>
      <c r="L51" s="88">
        <f t="shared" si="10"/>
        <v>70.055999999999997</v>
      </c>
      <c r="M51" s="88">
        <f t="shared" si="10"/>
        <v>52.082999999999998</v>
      </c>
      <c r="N51" s="88">
        <f t="shared" si="10"/>
        <v>58.036000000000001</v>
      </c>
      <c r="O51" s="88">
        <f t="shared" si="10"/>
        <v>47.097000000000001</v>
      </c>
      <c r="P51" s="88">
        <f t="shared" si="10"/>
        <v>15.792000000000002</v>
      </c>
      <c r="Q51" s="88">
        <f t="shared" si="10"/>
        <v>20.625</v>
      </c>
      <c r="R51" s="88">
        <f t="shared" si="10"/>
        <v>89.353999999999999</v>
      </c>
      <c r="S51" s="88">
        <f t="shared" si="10"/>
        <v>44.313000000000002</v>
      </c>
      <c r="T51" s="88">
        <f t="shared" si="10"/>
        <v>52.535000000000004</v>
      </c>
      <c r="U51" s="88">
        <f t="shared" si="10"/>
        <v>42.753999999999998</v>
      </c>
      <c r="V51" s="88">
        <f t="shared" si="10"/>
        <v>73.888999999999996</v>
      </c>
      <c r="W51" s="88">
        <f t="shared" si="10"/>
        <v>85.945000000000007</v>
      </c>
      <c r="X51" s="88">
        <f t="shared" si="10"/>
        <v>5.7939999999999996</v>
      </c>
      <c r="Y51" s="88">
        <f t="shared" si="10"/>
        <v>0.9890000000000001</v>
      </c>
      <c r="Z51" s="89" t="str">
        <f t="shared" si="10"/>
        <v/>
      </c>
      <c r="AA51" s="104">
        <f>SUM(B51:Z51)</f>
        <v>1309.239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127.35</v>
      </c>
      <c r="C4" s="18">
        <v>56.877000000000002</v>
      </c>
      <c r="D4" s="18">
        <v>58.356000000000002</v>
      </c>
      <c r="E4" s="18">
        <v>40.385999999999996</v>
      </c>
      <c r="F4" s="18">
        <v>41.198</v>
      </c>
      <c r="G4" s="18">
        <v>44.607000000000006</v>
      </c>
      <c r="H4" s="18">
        <v>43.819000000000003</v>
      </c>
      <c r="I4" s="18">
        <v>79.503999999999991</v>
      </c>
      <c r="J4" s="18">
        <v>75.652000000000001</v>
      </c>
      <c r="K4" s="18">
        <v>82.227999999999994</v>
      </c>
      <c r="L4" s="18">
        <v>70.056000000000012</v>
      </c>
      <c r="M4" s="18">
        <v>52.082999999999998</v>
      </c>
      <c r="N4" s="18">
        <v>58.036000000000008</v>
      </c>
      <c r="O4" s="18">
        <v>47.096999999999994</v>
      </c>
      <c r="P4" s="18">
        <v>15.791999999999998</v>
      </c>
      <c r="Q4" s="18">
        <v>20.625</v>
      </c>
      <c r="R4" s="18">
        <v>89.353999999999999</v>
      </c>
      <c r="S4" s="18">
        <v>44.312999999999995</v>
      </c>
      <c r="T4" s="18">
        <v>52.534999999999997</v>
      </c>
      <c r="U4" s="18">
        <v>42.754000000000005</v>
      </c>
      <c r="V4" s="18">
        <v>73.88900000000001</v>
      </c>
      <c r="W4" s="18">
        <v>85.945000000000007</v>
      </c>
      <c r="X4" s="18">
        <v>5.7940000000000005</v>
      </c>
      <c r="Y4" s="18">
        <v>0.98899999999999999</v>
      </c>
      <c r="Z4" s="19"/>
      <c r="AA4" s="20">
        <f>SUM(B4:Z4)</f>
        <v>1309.239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20</v>
      </c>
      <c r="C7" s="28">
        <v>9.93</v>
      </c>
      <c r="D7" s="28">
        <v>4.0999999999999996</v>
      </c>
      <c r="E7" s="28">
        <v>0.12</v>
      </c>
      <c r="F7" s="28">
        <v>7.0000000000000007E-2</v>
      </c>
      <c r="G7" s="28">
        <v>1</v>
      </c>
      <c r="H7" s="28">
        <v>2.33</v>
      </c>
      <c r="I7" s="28">
        <v>15.61</v>
      </c>
      <c r="J7" s="28">
        <v>0.08</v>
      </c>
      <c r="K7" s="28">
        <v>1</v>
      </c>
      <c r="L7" s="28">
        <v>1</v>
      </c>
      <c r="M7" s="28">
        <v>2.54</v>
      </c>
      <c r="N7" s="28">
        <v>2.58</v>
      </c>
      <c r="O7" s="28">
        <v>24.93</v>
      </c>
      <c r="P7" s="28">
        <v>45</v>
      </c>
      <c r="Q7" s="28">
        <v>103</v>
      </c>
      <c r="R7" s="28">
        <v>147.72999999999999</v>
      </c>
      <c r="S7" s="28">
        <v>121</v>
      </c>
      <c r="T7" s="28">
        <v>119</v>
      </c>
      <c r="U7" s="28">
        <v>119.5</v>
      </c>
      <c r="V7" s="28">
        <v>128.97</v>
      </c>
      <c r="W7" s="28">
        <v>109.28</v>
      </c>
      <c r="X7" s="28">
        <v>114.97</v>
      </c>
      <c r="Y7" s="28">
        <v>134.76</v>
      </c>
      <c r="Z7" s="29"/>
      <c r="AA7" s="30">
        <f>IF(SUM(B7:Z7)&lt;&gt;0,AVERAGEIF(B7:Z7,"&lt;&gt;"""),"")</f>
        <v>51.1875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8.4000000000000005E-2</v>
      </c>
      <c r="T12" s="52">
        <v>0.10199999999999999</v>
      </c>
      <c r="U12" s="52">
        <v>0.113</v>
      </c>
      <c r="V12" s="52">
        <v>67.688000000000002</v>
      </c>
      <c r="W12" s="52"/>
      <c r="X12" s="52"/>
      <c r="Y12" s="52"/>
      <c r="Z12" s="53"/>
      <c r="AA12" s="54">
        <f t="shared" si="0"/>
        <v>67.987000000000009</v>
      </c>
    </row>
    <row r="13" spans="1:27" ht="25.15" customHeight="1" x14ac:dyDescent="0.2">
      <c r="A13" s="50" t="s">
        <v>9</v>
      </c>
      <c r="B13" s="51">
        <v>66.528000000000006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66.528000000000006</v>
      </c>
    </row>
    <row r="14" spans="1:27" ht="25.15" customHeight="1" x14ac:dyDescent="0.2">
      <c r="A14" s="55" t="s">
        <v>10</v>
      </c>
      <c r="B14" s="56">
        <v>2.7439999999999998</v>
      </c>
      <c r="C14" s="57">
        <v>4.1000000000000002E-2</v>
      </c>
      <c r="D14" s="57"/>
      <c r="E14" s="57">
        <v>3.0000000000000001E-3</v>
      </c>
      <c r="F14" s="57"/>
      <c r="G14" s="57">
        <v>1.6659999999999999</v>
      </c>
      <c r="H14" s="57">
        <v>6.7130000000000001</v>
      </c>
      <c r="I14" s="57"/>
      <c r="J14" s="57">
        <v>40</v>
      </c>
      <c r="K14" s="57">
        <v>15.667</v>
      </c>
      <c r="L14" s="57">
        <v>22.268000000000001</v>
      </c>
      <c r="M14" s="57"/>
      <c r="N14" s="57"/>
      <c r="O14" s="57">
        <v>4.0000000000000001E-3</v>
      </c>
      <c r="P14" s="57">
        <v>4.7E-2</v>
      </c>
      <c r="Q14" s="57"/>
      <c r="R14" s="57">
        <v>29</v>
      </c>
      <c r="S14" s="57">
        <v>24</v>
      </c>
      <c r="T14" s="57">
        <v>17</v>
      </c>
      <c r="U14" s="57">
        <v>7</v>
      </c>
      <c r="V14" s="57"/>
      <c r="W14" s="57"/>
      <c r="X14" s="57"/>
      <c r="Y14" s="57"/>
      <c r="Z14" s="58"/>
      <c r="AA14" s="59">
        <f t="shared" si="0"/>
        <v>166.15300000000002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69.272000000000006</v>
      </c>
      <c r="C16" s="62">
        <f t="shared" ref="C16:Z16" si="1">IF(LEN(C$2)&gt;0,SUM(C10:C15),"")</f>
        <v>4.1000000000000002E-2</v>
      </c>
      <c r="D16" s="62">
        <f t="shared" si="1"/>
        <v>0</v>
      </c>
      <c r="E16" s="62">
        <f t="shared" si="1"/>
        <v>3.0000000000000001E-3</v>
      </c>
      <c r="F16" s="62">
        <f t="shared" si="1"/>
        <v>0</v>
      </c>
      <c r="G16" s="62">
        <f t="shared" si="1"/>
        <v>1.6659999999999999</v>
      </c>
      <c r="H16" s="62">
        <f t="shared" si="1"/>
        <v>6.7130000000000001</v>
      </c>
      <c r="I16" s="62">
        <f t="shared" si="1"/>
        <v>0</v>
      </c>
      <c r="J16" s="62">
        <f t="shared" si="1"/>
        <v>40</v>
      </c>
      <c r="K16" s="62">
        <f t="shared" si="1"/>
        <v>15.667</v>
      </c>
      <c r="L16" s="62">
        <f t="shared" si="1"/>
        <v>22.268000000000001</v>
      </c>
      <c r="M16" s="62">
        <f t="shared" si="1"/>
        <v>0</v>
      </c>
      <c r="N16" s="62">
        <f t="shared" si="1"/>
        <v>0</v>
      </c>
      <c r="O16" s="62">
        <f t="shared" si="1"/>
        <v>4.0000000000000001E-3</v>
      </c>
      <c r="P16" s="62">
        <f t="shared" si="1"/>
        <v>4.7E-2</v>
      </c>
      <c r="Q16" s="62">
        <f t="shared" si="1"/>
        <v>0</v>
      </c>
      <c r="R16" s="62">
        <f t="shared" si="1"/>
        <v>29</v>
      </c>
      <c r="S16" s="62">
        <f t="shared" si="1"/>
        <v>24.084</v>
      </c>
      <c r="T16" s="62">
        <f t="shared" si="1"/>
        <v>17.102</v>
      </c>
      <c r="U16" s="62">
        <f t="shared" si="1"/>
        <v>7.1130000000000004</v>
      </c>
      <c r="V16" s="62">
        <f t="shared" si="1"/>
        <v>67.688000000000002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300.66800000000001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21.5</v>
      </c>
      <c r="C19" s="72">
        <v>21.5</v>
      </c>
      <c r="D19" s="72">
        <v>21.5</v>
      </c>
      <c r="E19" s="72">
        <v>1.5</v>
      </c>
      <c r="F19" s="72">
        <v>1.5</v>
      </c>
      <c r="G19" s="72">
        <v>1.5</v>
      </c>
      <c r="H19" s="72">
        <v>1.5</v>
      </c>
      <c r="I19" s="72">
        <v>50</v>
      </c>
      <c r="J19" s="72">
        <v>1.5</v>
      </c>
      <c r="K19" s="72">
        <v>21.5</v>
      </c>
      <c r="L19" s="72">
        <v>1.5</v>
      </c>
      <c r="M19" s="72">
        <v>1.5</v>
      </c>
      <c r="N19" s="72">
        <v>5.2</v>
      </c>
      <c r="O19" s="72"/>
      <c r="P19" s="72"/>
      <c r="Q19" s="72"/>
      <c r="R19" s="72"/>
      <c r="S19" s="72">
        <v>1</v>
      </c>
      <c r="T19" s="72">
        <v>1</v>
      </c>
      <c r="U19" s="72">
        <v>1</v>
      </c>
      <c r="V19" s="72"/>
      <c r="W19" s="72">
        <v>75</v>
      </c>
      <c r="X19" s="72">
        <v>2.0129999999999999</v>
      </c>
      <c r="Y19" s="72"/>
      <c r="Z19" s="73"/>
      <c r="AA19" s="74">
        <f t="shared" ref="AA19:AA24" si="2">SUM(B19:Z19)</f>
        <v>231.71299999999999</v>
      </c>
    </row>
    <row r="20" spans="1:27" ht="25.15" customHeight="1" x14ac:dyDescent="0.2">
      <c r="A20" s="75" t="s">
        <v>15</v>
      </c>
      <c r="B20" s="76">
        <v>13.341000000000001</v>
      </c>
      <c r="C20" s="77">
        <v>13.059999999999999</v>
      </c>
      <c r="D20" s="77">
        <v>12.905000000000001</v>
      </c>
      <c r="E20" s="77">
        <v>12.806000000000001</v>
      </c>
      <c r="F20" s="77">
        <v>12.706</v>
      </c>
      <c r="G20" s="77">
        <v>11.96</v>
      </c>
      <c r="H20" s="77">
        <v>12.366</v>
      </c>
      <c r="I20" s="77">
        <v>11.579000000000001</v>
      </c>
      <c r="J20" s="77">
        <v>11.154</v>
      </c>
      <c r="K20" s="77">
        <v>10.637</v>
      </c>
      <c r="L20" s="77">
        <v>10.708</v>
      </c>
      <c r="M20" s="77">
        <v>10.726000000000001</v>
      </c>
      <c r="N20" s="77">
        <v>10.741999999999999</v>
      </c>
      <c r="O20" s="77">
        <v>10.856999999999999</v>
      </c>
      <c r="P20" s="77">
        <v>3.7999999999999999E-2</v>
      </c>
      <c r="Q20" s="77">
        <v>6.5000000000000002E-2</v>
      </c>
      <c r="R20" s="77">
        <v>6.2210000000000001</v>
      </c>
      <c r="S20" s="77">
        <v>5.0389999999999997</v>
      </c>
      <c r="T20" s="77">
        <v>8.1349999999999998</v>
      </c>
      <c r="U20" s="77">
        <v>8.2560000000000002</v>
      </c>
      <c r="V20" s="77">
        <v>3.7999999999999999E-2</v>
      </c>
      <c r="W20" s="77">
        <v>3.6999999999999998E-2</v>
      </c>
      <c r="X20" s="77">
        <v>3.5999999999999997E-2</v>
      </c>
      <c r="Y20" s="77">
        <v>3.5999999999999997E-2</v>
      </c>
      <c r="Z20" s="78"/>
      <c r="AA20" s="79">
        <f t="shared" si="2"/>
        <v>193.44799999999998</v>
      </c>
    </row>
    <row r="21" spans="1:27" ht="25.15" customHeight="1" x14ac:dyDescent="0.2">
      <c r="A21" s="75" t="s">
        <v>16</v>
      </c>
      <c r="B21" s="80">
        <v>23.237000000000002</v>
      </c>
      <c r="C21" s="81">
        <v>22.276000000000003</v>
      </c>
      <c r="D21" s="81">
        <v>23.951000000000001</v>
      </c>
      <c r="E21" s="81">
        <v>26.076999999999995</v>
      </c>
      <c r="F21" s="81">
        <v>26.992000000000001</v>
      </c>
      <c r="G21" s="81">
        <v>29.480999999999998</v>
      </c>
      <c r="H21" s="81">
        <v>23.240000000000002</v>
      </c>
      <c r="I21" s="81">
        <v>17.925000000000001</v>
      </c>
      <c r="J21" s="81">
        <v>22.997999999999998</v>
      </c>
      <c r="K21" s="81">
        <v>34.423999999999999</v>
      </c>
      <c r="L21" s="81">
        <v>35.58</v>
      </c>
      <c r="M21" s="81">
        <v>39.856999999999999</v>
      </c>
      <c r="N21" s="81">
        <v>42.094000000000001</v>
      </c>
      <c r="O21" s="81">
        <v>36.235999999999997</v>
      </c>
      <c r="P21" s="81">
        <v>15.707000000000001</v>
      </c>
      <c r="Q21" s="81">
        <v>20.560000000000002</v>
      </c>
      <c r="R21" s="81">
        <v>54.132999999999996</v>
      </c>
      <c r="S21" s="81">
        <v>14.190000000000001</v>
      </c>
      <c r="T21" s="81">
        <v>26.297999999999998</v>
      </c>
      <c r="U21" s="81">
        <v>26.385000000000002</v>
      </c>
      <c r="V21" s="81">
        <v>6.1630000000000003</v>
      </c>
      <c r="W21" s="81">
        <v>10.908000000000001</v>
      </c>
      <c r="X21" s="81">
        <v>3.7450000000000001</v>
      </c>
      <c r="Y21" s="81">
        <v>0.95299999999999996</v>
      </c>
      <c r="Z21" s="78"/>
      <c r="AA21" s="79">
        <f t="shared" si="2"/>
        <v>583.41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58.078000000000003</v>
      </c>
      <c r="C25" s="88">
        <f t="shared" si="3"/>
        <v>56.836000000000006</v>
      </c>
      <c r="D25" s="88">
        <f t="shared" si="3"/>
        <v>58.356000000000002</v>
      </c>
      <c r="E25" s="88">
        <f t="shared" si="3"/>
        <v>40.382999999999996</v>
      </c>
      <c r="F25" s="88">
        <f t="shared" si="3"/>
        <v>41.198</v>
      </c>
      <c r="G25" s="88">
        <f t="shared" si="3"/>
        <v>42.941000000000003</v>
      </c>
      <c r="H25" s="88">
        <f t="shared" si="3"/>
        <v>37.106000000000002</v>
      </c>
      <c r="I25" s="88">
        <f t="shared" si="3"/>
        <v>79.504000000000005</v>
      </c>
      <c r="J25" s="88">
        <f t="shared" si="3"/>
        <v>35.652000000000001</v>
      </c>
      <c r="K25" s="88">
        <f t="shared" si="3"/>
        <v>66.561000000000007</v>
      </c>
      <c r="L25" s="88">
        <f t="shared" si="3"/>
        <v>47.787999999999997</v>
      </c>
      <c r="M25" s="88">
        <f t="shared" si="3"/>
        <v>52.082999999999998</v>
      </c>
      <c r="N25" s="88">
        <f t="shared" si="3"/>
        <v>58.036000000000001</v>
      </c>
      <c r="O25" s="88">
        <f t="shared" si="3"/>
        <v>47.092999999999996</v>
      </c>
      <c r="P25" s="88">
        <f t="shared" si="3"/>
        <v>15.745000000000001</v>
      </c>
      <c r="Q25" s="88">
        <f t="shared" si="3"/>
        <v>20.625000000000004</v>
      </c>
      <c r="R25" s="88">
        <f t="shared" si="3"/>
        <v>60.353999999999999</v>
      </c>
      <c r="S25" s="88">
        <f t="shared" si="3"/>
        <v>20.228999999999999</v>
      </c>
      <c r="T25" s="88">
        <f t="shared" si="3"/>
        <v>35.433</v>
      </c>
      <c r="U25" s="88">
        <f t="shared" si="3"/>
        <v>35.641000000000005</v>
      </c>
      <c r="V25" s="88">
        <f t="shared" si="3"/>
        <v>6.2010000000000005</v>
      </c>
      <c r="W25" s="88">
        <f t="shared" si="3"/>
        <v>85.945000000000007</v>
      </c>
      <c r="X25" s="88">
        <f t="shared" si="3"/>
        <v>5.7940000000000005</v>
      </c>
      <c r="Y25" s="88">
        <f t="shared" si="3"/>
        <v>0.98899999999999999</v>
      </c>
      <c r="Z25" s="89">
        <f t="shared" si="3"/>
        <v>0</v>
      </c>
      <c r="AA25" s="90">
        <f t="shared" si="3"/>
        <v>1008.5709999999999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127.35</v>
      </c>
      <c r="C29" s="77">
        <v>56.877000000000002</v>
      </c>
      <c r="D29" s="77">
        <v>58.356000000000002</v>
      </c>
      <c r="E29" s="77">
        <v>40.386000000000003</v>
      </c>
      <c r="F29" s="77">
        <v>41.198</v>
      </c>
      <c r="G29" s="77">
        <v>44.606999999999999</v>
      </c>
      <c r="H29" s="77">
        <v>43.819000000000003</v>
      </c>
      <c r="I29" s="77">
        <v>79.504000000000005</v>
      </c>
      <c r="J29" s="77">
        <v>75.652000000000001</v>
      </c>
      <c r="K29" s="77">
        <v>82.227999999999994</v>
      </c>
      <c r="L29" s="77">
        <v>70.055999999999997</v>
      </c>
      <c r="M29" s="77">
        <v>52.082999999999998</v>
      </c>
      <c r="N29" s="77">
        <v>58.036000000000001</v>
      </c>
      <c r="O29" s="77">
        <v>47.097000000000001</v>
      </c>
      <c r="P29" s="77">
        <v>15.792</v>
      </c>
      <c r="Q29" s="77">
        <v>20.625</v>
      </c>
      <c r="R29" s="77">
        <v>89.353999999999999</v>
      </c>
      <c r="S29" s="77">
        <v>44.313000000000002</v>
      </c>
      <c r="T29" s="77">
        <v>52.534999999999997</v>
      </c>
      <c r="U29" s="77">
        <v>42.753999999999998</v>
      </c>
      <c r="V29" s="77">
        <v>73.888999999999996</v>
      </c>
      <c r="W29" s="77">
        <v>85.944999999999993</v>
      </c>
      <c r="X29" s="77">
        <v>5.7939999999999996</v>
      </c>
      <c r="Y29" s="77">
        <v>0.98899999999999999</v>
      </c>
      <c r="Z29" s="78"/>
      <c r="AA29" s="79">
        <f>SUM(B29:Z29)</f>
        <v>1309.239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127.35</v>
      </c>
      <c r="C31" s="62">
        <f t="shared" si="4"/>
        <v>56.877000000000002</v>
      </c>
      <c r="D31" s="62">
        <f t="shared" si="4"/>
        <v>58.356000000000002</v>
      </c>
      <c r="E31" s="62">
        <f t="shared" si="4"/>
        <v>40.386000000000003</v>
      </c>
      <c r="F31" s="62">
        <f t="shared" si="4"/>
        <v>41.198</v>
      </c>
      <c r="G31" s="62">
        <f t="shared" si="4"/>
        <v>44.606999999999999</v>
      </c>
      <c r="H31" s="62">
        <f t="shared" si="4"/>
        <v>43.819000000000003</v>
      </c>
      <c r="I31" s="62">
        <f t="shared" si="4"/>
        <v>79.504000000000005</v>
      </c>
      <c r="J31" s="62">
        <f t="shared" si="4"/>
        <v>75.652000000000001</v>
      </c>
      <c r="K31" s="62">
        <f t="shared" si="4"/>
        <v>82.227999999999994</v>
      </c>
      <c r="L31" s="62">
        <f t="shared" si="4"/>
        <v>70.055999999999997</v>
      </c>
      <c r="M31" s="62">
        <f t="shared" si="4"/>
        <v>52.082999999999998</v>
      </c>
      <c r="N31" s="62">
        <f t="shared" si="4"/>
        <v>58.036000000000001</v>
      </c>
      <c r="O31" s="62">
        <f t="shared" si="4"/>
        <v>47.097000000000001</v>
      </c>
      <c r="P31" s="62">
        <f t="shared" si="4"/>
        <v>15.792</v>
      </c>
      <c r="Q31" s="62">
        <f t="shared" si="4"/>
        <v>20.625</v>
      </c>
      <c r="R31" s="62">
        <f t="shared" si="4"/>
        <v>89.353999999999999</v>
      </c>
      <c r="S31" s="62">
        <f t="shared" si="4"/>
        <v>44.313000000000002</v>
      </c>
      <c r="T31" s="62">
        <f t="shared" si="4"/>
        <v>52.534999999999997</v>
      </c>
      <c r="U31" s="62">
        <f t="shared" si="4"/>
        <v>42.753999999999998</v>
      </c>
      <c r="V31" s="62">
        <f t="shared" si="4"/>
        <v>73.888999999999996</v>
      </c>
      <c r="W31" s="62">
        <f t="shared" si="4"/>
        <v>85.944999999999993</v>
      </c>
      <c r="X31" s="62">
        <f t="shared" si="4"/>
        <v>5.7939999999999996</v>
      </c>
      <c r="Y31" s="62">
        <f t="shared" si="4"/>
        <v>0.98899999999999999</v>
      </c>
      <c r="Z31" s="63">
        <f t="shared" si="4"/>
        <v>0</v>
      </c>
      <c r="AA31" s="64">
        <f t="shared" si="4"/>
        <v>1309.239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127.35000000000001</v>
      </c>
      <c r="C51" s="88">
        <f t="shared" si="10"/>
        <v>56.877000000000002</v>
      </c>
      <c r="D51" s="88">
        <f t="shared" si="10"/>
        <v>58.356000000000002</v>
      </c>
      <c r="E51" s="88">
        <f t="shared" si="10"/>
        <v>40.385999999999996</v>
      </c>
      <c r="F51" s="88">
        <f t="shared" si="10"/>
        <v>41.198</v>
      </c>
      <c r="G51" s="88">
        <f t="shared" si="10"/>
        <v>44.606999999999999</v>
      </c>
      <c r="H51" s="88">
        <f t="shared" si="10"/>
        <v>43.819000000000003</v>
      </c>
      <c r="I51" s="88">
        <f t="shared" si="10"/>
        <v>79.504000000000005</v>
      </c>
      <c r="J51" s="88">
        <f t="shared" si="10"/>
        <v>75.652000000000001</v>
      </c>
      <c r="K51" s="88">
        <f t="shared" si="10"/>
        <v>82.228000000000009</v>
      </c>
      <c r="L51" s="88">
        <f t="shared" si="10"/>
        <v>70.055999999999997</v>
      </c>
      <c r="M51" s="88">
        <f t="shared" si="10"/>
        <v>52.082999999999998</v>
      </c>
      <c r="N51" s="88">
        <f t="shared" si="10"/>
        <v>58.036000000000001</v>
      </c>
      <c r="O51" s="88">
        <f t="shared" si="10"/>
        <v>47.096999999999994</v>
      </c>
      <c r="P51" s="88">
        <f t="shared" si="10"/>
        <v>15.792000000000002</v>
      </c>
      <c r="Q51" s="88">
        <f t="shared" si="10"/>
        <v>20.625000000000004</v>
      </c>
      <c r="R51" s="88">
        <f t="shared" si="10"/>
        <v>89.353999999999999</v>
      </c>
      <c r="S51" s="88">
        <f t="shared" si="10"/>
        <v>44.313000000000002</v>
      </c>
      <c r="T51" s="88">
        <f t="shared" si="10"/>
        <v>52.534999999999997</v>
      </c>
      <c r="U51" s="88">
        <f t="shared" si="10"/>
        <v>42.754000000000005</v>
      </c>
      <c r="V51" s="88">
        <f t="shared" si="10"/>
        <v>73.88900000000001</v>
      </c>
      <c r="W51" s="88">
        <f t="shared" si="10"/>
        <v>85.945000000000007</v>
      </c>
      <c r="X51" s="88">
        <f t="shared" si="10"/>
        <v>5.7940000000000005</v>
      </c>
      <c r="Y51" s="88">
        <f t="shared" si="10"/>
        <v>0.98899999999999999</v>
      </c>
      <c r="Z51" s="89">
        <f t="shared" si="10"/>
        <v>0</v>
      </c>
      <c r="AA51" s="104">
        <f>SUM(B51:Z51)</f>
        <v>1309.239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20</v>
      </c>
      <c r="C7" s="117">
        <v>9.93</v>
      </c>
      <c r="D7" s="117">
        <v>4.0999999999999996</v>
      </c>
      <c r="E7" s="117">
        <v>0.12</v>
      </c>
      <c r="F7" s="117">
        <v>7.0000000000000007E-2</v>
      </c>
      <c r="G7" s="117">
        <v>1</v>
      </c>
      <c r="H7" s="117">
        <v>2.33</v>
      </c>
      <c r="I7" s="117">
        <v>15.61</v>
      </c>
      <c r="J7" s="117">
        <v>0.08</v>
      </c>
      <c r="K7" s="117">
        <v>1</v>
      </c>
      <c r="L7" s="117">
        <v>1</v>
      </c>
      <c r="M7" s="117">
        <v>2.54</v>
      </c>
      <c r="N7" s="117">
        <v>2.58</v>
      </c>
      <c r="O7" s="117">
        <v>24.93</v>
      </c>
      <c r="P7" s="117">
        <v>45</v>
      </c>
      <c r="Q7" s="117">
        <v>103</v>
      </c>
      <c r="R7" s="117">
        <v>147.72999999999999</v>
      </c>
      <c r="S7" s="117">
        <v>121</v>
      </c>
      <c r="T7" s="117">
        <v>119</v>
      </c>
      <c r="U7" s="117">
        <v>119.5</v>
      </c>
      <c r="V7" s="117">
        <v>128.97</v>
      </c>
      <c r="W7" s="117">
        <v>109.28</v>
      </c>
      <c r="X7" s="117">
        <v>114.97</v>
      </c>
      <c r="Y7" s="117">
        <v>134.76</v>
      </c>
      <c r="Z7" s="118"/>
      <c r="AA7" s="119">
        <f>IF(SUM(B7:Z7)&lt;&gt;0,AVERAGEIF(B7:Z7,"&lt;&gt;"""),"")</f>
        <v>51.1875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2023-11-18T14:17:25Z</dcterms:created>
  <dcterms:modified xsi:type="dcterms:W3CDTF">2023-11-18T14:17:26Z</dcterms:modified>
</cp:coreProperties>
</file>