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<sst xmlns="http://schemas.openxmlformats.org/spreadsheetml/2006/main" count="117" uniqueCount="53">
  <si>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17/11/2023 16:19:11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</si>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</sst>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4A-4634-8656-8D0C514D05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4A-4634-8656-8D0C514D05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4.5780000000000003</c:v>
                </c:pt>
                <c:pt idx="7">
                  <c:v>20</c:v>
                </c:pt>
                <c:pt idx="17">
                  <c:v>18.228000000000002</c:v>
                </c:pt>
                <c:pt idx="18">
                  <c:v>45.887</c:v>
                </c:pt>
                <c:pt idx="19">
                  <c:v>20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4A-4634-8656-8D0C514D05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4A-4634-8656-8D0C514D05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0.872</c:v>
                </c:pt>
                <c:pt idx="1">
                  <c:v>0.95</c:v>
                </c:pt>
                <c:pt idx="2">
                  <c:v>3.5209999999999999</c:v>
                </c:pt>
                <c:pt idx="3">
                  <c:v>34.883000000000003</c:v>
                </c:pt>
                <c:pt idx="4">
                  <c:v>26.959999999999997</c:v>
                </c:pt>
                <c:pt idx="5">
                  <c:v>10.132000000000001</c:v>
                </c:pt>
                <c:pt idx="6">
                  <c:v>37.359000000000002</c:v>
                </c:pt>
                <c:pt idx="7">
                  <c:v>17.536999999999999</c:v>
                </c:pt>
                <c:pt idx="8">
                  <c:v>42.039000000000001</c:v>
                </c:pt>
                <c:pt idx="9">
                  <c:v>44.596999999999994</c:v>
                </c:pt>
                <c:pt idx="10">
                  <c:v>39.017000000000003</c:v>
                </c:pt>
                <c:pt idx="11">
                  <c:v>44.402999999999999</c:v>
                </c:pt>
                <c:pt idx="12">
                  <c:v>41</c:v>
                </c:pt>
                <c:pt idx="13">
                  <c:v>28.04</c:v>
                </c:pt>
                <c:pt idx="14">
                  <c:v>30.506999999999998</c:v>
                </c:pt>
                <c:pt idx="15">
                  <c:v>16.164999999999999</c:v>
                </c:pt>
                <c:pt idx="16">
                  <c:v>4.0000000000000001E-3</c:v>
                </c:pt>
                <c:pt idx="18">
                  <c:v>0.315</c:v>
                </c:pt>
                <c:pt idx="19">
                  <c:v>13.743</c:v>
                </c:pt>
                <c:pt idx="20">
                  <c:v>1.292</c:v>
                </c:pt>
                <c:pt idx="21">
                  <c:v>55.332999999999998</c:v>
                </c:pt>
                <c:pt idx="22">
                  <c:v>62.900000000000006</c:v>
                </c:pt>
                <c:pt idx="23">
                  <c:v>27.34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4A-4634-8656-8D0C514D05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4A-4634-8656-8D0C514D05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4A-4634-8656-8D0C514D0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80.313000000000002</c:v>
                </c:pt>
                <c:pt idx="1">
                  <c:v>54.821000000000005</c:v>
                </c:pt>
                <c:pt idx="2">
                  <c:v>14.029</c:v>
                </c:pt>
                <c:pt idx="3">
                  <c:v>36.891999999999996</c:v>
                </c:pt>
                <c:pt idx="4">
                  <c:v>28.967999999999996</c:v>
                </c:pt>
                <c:pt idx="5">
                  <c:v>11.159000000000001</c:v>
                </c:pt>
                <c:pt idx="6">
                  <c:v>39.361000000000004</c:v>
                </c:pt>
                <c:pt idx="7">
                  <c:v>42.527999999999992</c:v>
                </c:pt>
                <c:pt idx="8">
                  <c:v>44.045999999999999</c:v>
                </c:pt>
                <c:pt idx="9">
                  <c:v>46.566000000000003</c:v>
                </c:pt>
                <c:pt idx="10">
                  <c:v>40.917999999999999</c:v>
                </c:pt>
                <c:pt idx="11">
                  <c:v>46.29999999999999</c:v>
                </c:pt>
                <c:pt idx="12">
                  <c:v>41.000999999999998</c:v>
                </c:pt>
                <c:pt idx="13">
                  <c:v>29.512</c:v>
                </c:pt>
                <c:pt idx="14">
                  <c:v>32.012</c:v>
                </c:pt>
                <c:pt idx="15">
                  <c:v>21.567</c:v>
                </c:pt>
                <c:pt idx="16">
                  <c:v>97.185999999999993</c:v>
                </c:pt>
                <c:pt idx="17">
                  <c:v>48.521999999999998</c:v>
                </c:pt>
                <c:pt idx="18">
                  <c:v>108.46000000000001</c:v>
                </c:pt>
                <c:pt idx="19">
                  <c:v>38.692999999999998</c:v>
                </c:pt>
                <c:pt idx="20">
                  <c:v>26.166999999999998</c:v>
                </c:pt>
                <c:pt idx="21">
                  <c:v>57.350999999999999</c:v>
                </c:pt>
                <c:pt idx="22">
                  <c:v>64.902000000000001</c:v>
                </c:pt>
                <c:pt idx="23">
                  <c:v>29.141999999999996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4A-4634-8656-8D0C514D0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112.26</c:v>
                </c:pt>
                <c:pt idx="1">
                  <c:v>95.4</c:v>
                </c:pt>
                <c:pt idx="2">
                  <c:v>106.27</c:v>
                </c:pt>
                <c:pt idx="3">
                  <c:v>69.78</c:v>
                </c:pt>
                <c:pt idx="4">
                  <c:v>60</c:v>
                </c:pt>
                <c:pt idx="5">
                  <c:v>95.56</c:v>
                </c:pt>
                <c:pt idx="6">
                  <c:v>60.42</c:v>
                </c:pt>
                <c:pt idx="7">
                  <c:v>113.01</c:v>
                </c:pt>
                <c:pt idx="8">
                  <c:v>53.63</c:v>
                </c:pt>
                <c:pt idx="9">
                  <c:v>41.62</c:v>
                </c:pt>
                <c:pt idx="10">
                  <c:v>9.18</c:v>
                </c:pt>
                <c:pt idx="11">
                  <c:v>3.73</c:v>
                </c:pt>
                <c:pt idx="12">
                  <c:v>0.04</c:v>
                </c:pt>
                <c:pt idx="13">
                  <c:v>2.16</c:v>
                </c:pt>
                <c:pt idx="14">
                  <c:v>65.52</c:v>
                </c:pt>
                <c:pt idx="15">
                  <c:v>94</c:v>
                </c:pt>
                <c:pt idx="16">
                  <c:v>88.13</c:v>
                </c:pt>
                <c:pt idx="17">
                  <c:v>116</c:v>
                </c:pt>
                <c:pt idx="18">
                  <c:v>124.78</c:v>
                </c:pt>
                <c:pt idx="19">
                  <c:v>117.04</c:v>
                </c:pt>
                <c:pt idx="20">
                  <c:v>113.17</c:v>
                </c:pt>
                <c:pt idx="21">
                  <c:v>76.819999999999993</c:v>
                </c:pt>
                <c:pt idx="22">
                  <c:v>54.71</c:v>
                </c:pt>
                <c:pt idx="23">
                  <c:v>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4A-4634-8656-8D0C514D0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80.313000000000002</v>
      </c>
      <c r="C4" s="18">
        <v>54.820999999999998</v>
      </c>
      <c r="D4" s="18">
        <v>14.029</v>
      </c>
      <c r="E4" s="18">
        <v>36.892000000000003</v>
      </c>
      <c r="F4" s="18">
        <v>28.967999999999996</v>
      </c>
      <c r="G4" s="18">
        <v>11.159000000000001</v>
      </c>
      <c r="H4" s="18">
        <v>39.361000000000004</v>
      </c>
      <c r="I4" s="18">
        <v>42.527999999999999</v>
      </c>
      <c r="J4" s="18">
        <v>44.045999999999999</v>
      </c>
      <c r="K4" s="18">
        <v>46.566000000000003</v>
      </c>
      <c r="L4" s="18">
        <v>40.918000000000006</v>
      </c>
      <c r="M4" s="18">
        <v>46.3</v>
      </c>
      <c r="N4" s="18">
        <v>41.000999999999998</v>
      </c>
      <c r="O4" s="18">
        <v>29.512</v>
      </c>
      <c r="P4" s="18">
        <v>32.012</v>
      </c>
      <c r="Q4" s="18">
        <v>21.567</v>
      </c>
      <c r="R4" s="18">
        <v>97.186000000000007</v>
      </c>
      <c r="S4" s="18">
        <v>48.521999999999998</v>
      </c>
      <c r="T4" s="18">
        <v>108.46000000000001</v>
      </c>
      <c r="U4" s="18">
        <v>38.692999999999998</v>
      </c>
      <c r="V4" s="18">
        <v>26.166999999999998</v>
      </c>
      <c r="W4" s="18">
        <v>57.350999999999992</v>
      </c>
      <c r="X4" s="18">
        <v>64.902000000000001</v>
      </c>
      <c r="Y4" s="18">
        <v>29.141999999999999</v>
      </c>
      <c r="Z4" s="19"/>
      <c r="AA4" s="20">
        <f>SUM(B4:Z4)</f>
        <v>1080.4160000000002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112.26</v>
      </c>
      <c r="C7" s="28">
        <v>95.4</v>
      </c>
      <c r="D7" s="28">
        <v>106.27</v>
      </c>
      <c r="E7" s="28">
        <v>69.78</v>
      </c>
      <c r="F7" s="28">
        <v>60</v>
      </c>
      <c r="G7" s="28">
        <v>95.56</v>
      </c>
      <c r="H7" s="28">
        <v>60.42</v>
      </c>
      <c r="I7" s="28">
        <v>113.01</v>
      </c>
      <c r="J7" s="28">
        <v>53.63</v>
      </c>
      <c r="K7" s="28">
        <v>41.62</v>
      </c>
      <c r="L7" s="28">
        <v>9.18</v>
      </c>
      <c r="M7" s="28">
        <v>3.73</v>
      </c>
      <c r="N7" s="28">
        <v>0.04</v>
      </c>
      <c r="O7" s="28">
        <v>2.16</v>
      </c>
      <c r="P7" s="28">
        <v>65.52</v>
      </c>
      <c r="Q7" s="28">
        <v>94</v>
      </c>
      <c r="R7" s="28">
        <v>88.13</v>
      </c>
      <c r="S7" s="28">
        <v>116</v>
      </c>
      <c r="T7" s="28">
        <v>124.78</v>
      </c>
      <c r="U7" s="28">
        <v>117.04</v>
      </c>
      <c r="V7" s="28">
        <v>113.17</v>
      </c>
      <c r="W7" s="28">
        <v>76.819999999999993</v>
      </c>
      <c r="X7" s="28">
        <v>54.71</v>
      </c>
      <c r="Y7" s="28">
        <v>9.01</v>
      </c>
      <c r="Z7" s="29"/>
      <c r="AA7" s="30">
        <f>IF(SUM(B7:Z7)&lt;&gt;0,AVERAGEIF(B7:Z7,"&lt;&gt;"""),"")</f>
        <v>70.09333333333332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4.5780000000000003</v>
      </c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18.228000000000002</v>
      </c>
      <c r="T12" s="52">
        <v>45.887</v>
      </c>
      <c r="U12" s="52">
        <v>20</v>
      </c>
      <c r="V12" s="52">
        <v>20</v>
      </c>
      <c r="W12" s="52"/>
      <c r="X12" s="52"/>
      <c r="Y12" s="52"/>
      <c r="Z12" s="53"/>
      <c r="AA12" s="54">
        <f t="shared" si="0"/>
        <v>128.69299999999998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0.872</v>
      </c>
      <c r="C14" s="57">
        <v>0.95</v>
      </c>
      <c r="D14" s="57">
        <v>3.5209999999999999</v>
      </c>
      <c r="E14" s="57">
        <v>34.883000000000003</v>
      </c>
      <c r="F14" s="57">
        <v>26.959999999999997</v>
      </c>
      <c r="G14" s="57">
        <v>10.132000000000001</v>
      </c>
      <c r="H14" s="57">
        <v>37.359000000000002</v>
      </c>
      <c r="I14" s="57">
        <v>17.536999999999999</v>
      </c>
      <c r="J14" s="57">
        <v>42.039000000000001</v>
      </c>
      <c r="K14" s="57">
        <v>44.596999999999994</v>
      </c>
      <c r="L14" s="57">
        <v>39.017000000000003</v>
      </c>
      <c r="M14" s="57">
        <v>44.402999999999999</v>
      </c>
      <c r="N14" s="57">
        <v>41</v>
      </c>
      <c r="O14" s="57">
        <v>28.04</v>
      </c>
      <c r="P14" s="57">
        <v>30.506999999999998</v>
      </c>
      <c r="Q14" s="57">
        <v>16.164999999999999</v>
      </c>
      <c r="R14" s="57">
        <v>4.0000000000000001E-3</v>
      </c>
      <c r="S14" s="57"/>
      <c r="T14" s="57">
        <v>0.315</v>
      </c>
      <c r="U14" s="57">
        <v>13.743</v>
      </c>
      <c r="V14" s="57">
        <v>1.292</v>
      </c>
      <c r="W14" s="57">
        <v>55.332999999999998</v>
      </c>
      <c r="X14" s="57">
        <v>62.900000000000006</v>
      </c>
      <c r="Y14" s="57">
        <v>27.34</v>
      </c>
      <c r="Z14" s="58"/>
      <c r="AA14" s="59">
        <f t="shared" si="0"/>
        <v>578.90899999999999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0.872</v>
      </c>
      <c r="C16" s="62">
        <f t="shared" ref="C16:Z16" si="1">IF(LEN(C$2)&gt;0,SUM(C10:C15),"")</f>
        <v>0.95</v>
      </c>
      <c r="D16" s="62">
        <f t="shared" si="1"/>
        <v>8.0990000000000002</v>
      </c>
      <c r="E16" s="62">
        <f t="shared" si="1"/>
        <v>34.883000000000003</v>
      </c>
      <c r="F16" s="62">
        <f t="shared" si="1"/>
        <v>26.959999999999997</v>
      </c>
      <c r="G16" s="62">
        <f t="shared" si="1"/>
        <v>10.132000000000001</v>
      </c>
      <c r="H16" s="62">
        <f t="shared" si="1"/>
        <v>37.359000000000002</v>
      </c>
      <c r="I16" s="62">
        <f t="shared" si="1"/>
        <v>37.536999999999999</v>
      </c>
      <c r="J16" s="62">
        <f t="shared" si="1"/>
        <v>42.039000000000001</v>
      </c>
      <c r="K16" s="62">
        <f t="shared" si="1"/>
        <v>44.596999999999994</v>
      </c>
      <c r="L16" s="62">
        <f t="shared" si="1"/>
        <v>39.017000000000003</v>
      </c>
      <c r="M16" s="62">
        <f t="shared" si="1"/>
        <v>44.402999999999999</v>
      </c>
      <c r="N16" s="62">
        <f t="shared" si="1"/>
        <v>41</v>
      </c>
      <c r="O16" s="62">
        <f t="shared" si="1"/>
        <v>28.04</v>
      </c>
      <c r="P16" s="62">
        <f t="shared" si="1"/>
        <v>30.506999999999998</v>
      </c>
      <c r="Q16" s="62">
        <f t="shared" si="1"/>
        <v>16.164999999999999</v>
      </c>
      <c r="R16" s="62">
        <f t="shared" si="1"/>
        <v>4.0000000000000001E-3</v>
      </c>
      <c r="S16" s="62">
        <f t="shared" si="1"/>
        <v>18.228000000000002</v>
      </c>
      <c r="T16" s="62">
        <f t="shared" si="1"/>
        <v>46.201999999999998</v>
      </c>
      <c r="U16" s="62">
        <f t="shared" si="1"/>
        <v>33.743000000000002</v>
      </c>
      <c r="V16" s="62">
        <f t="shared" si="1"/>
        <v>21.292000000000002</v>
      </c>
      <c r="W16" s="62">
        <f t="shared" si="1"/>
        <v>55.332999999999998</v>
      </c>
      <c r="X16" s="62">
        <f t="shared" si="1"/>
        <v>62.900000000000006</v>
      </c>
      <c r="Y16" s="62">
        <f t="shared" si="1"/>
        <v>27.34</v>
      </c>
      <c r="Z16" s="63" t="str">
        <f t="shared" si="1"/>
        <v/>
      </c>
      <c r="AA16" s="64">
        <f>SUM(AA10:AA15)</f>
        <v>707.60199999999998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93.51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113.51</v>
      </c>
    </row>
    <row r="20" spans="1:27" ht="24.95" customHeight="1" x14ac:dyDescent="0.2">
      <c r="A20" s="75" t="s">
        <v>15</v>
      </c>
      <c r="B20" s="76">
        <v>79.441000000000003</v>
      </c>
      <c r="C20" s="77">
        <v>50.877000000000002</v>
      </c>
      <c r="D20" s="77">
        <v>1.8519999999999999</v>
      </c>
      <c r="E20" s="77">
        <v>2.0089999999999999</v>
      </c>
      <c r="F20" s="77">
        <v>2.0079999999999996</v>
      </c>
      <c r="G20" s="77">
        <v>1.0999999999999999E-2</v>
      </c>
      <c r="H20" s="77">
        <v>2.0019999999999998</v>
      </c>
      <c r="I20" s="77">
        <v>2.5499999999999998</v>
      </c>
      <c r="J20" s="77">
        <v>1.9569999999999999</v>
      </c>
      <c r="K20" s="77">
        <v>1.9610000000000001</v>
      </c>
      <c r="L20" s="77">
        <v>1.901</v>
      </c>
      <c r="M20" s="77">
        <v>1.897</v>
      </c>
      <c r="N20" s="77">
        <v>1E-3</v>
      </c>
      <c r="O20" s="77">
        <v>0.432</v>
      </c>
      <c r="P20" s="77">
        <v>1.4E-2</v>
      </c>
      <c r="Q20" s="77">
        <v>2.956</v>
      </c>
      <c r="R20" s="77">
        <v>2.4209999999999998</v>
      </c>
      <c r="S20" s="77">
        <v>8.8819999999999997</v>
      </c>
      <c r="T20" s="77">
        <v>60.863999999999997</v>
      </c>
      <c r="U20" s="77">
        <v>3.524</v>
      </c>
      <c r="V20" s="77">
        <v>3.1989999999999998</v>
      </c>
      <c r="W20" s="77">
        <v>2.0179999999999998</v>
      </c>
      <c r="X20" s="77">
        <v>2.0019999999999998</v>
      </c>
      <c r="Y20" s="77">
        <v>1.802</v>
      </c>
      <c r="Z20" s="78"/>
      <c r="AA20" s="79">
        <f t="shared" si="2"/>
        <v>236.58100000000005</v>
      </c>
    </row>
    <row r="21" spans="1:27" ht="24.95" customHeight="1" x14ac:dyDescent="0.2">
      <c r="A21" s="75" t="s">
        <v>16</v>
      </c>
      <c r="B21" s="80"/>
      <c r="C21" s="81">
        <v>2.9939999999999998</v>
      </c>
      <c r="D21" s="81">
        <v>4.0779999999999994</v>
      </c>
      <c r="E21" s="81"/>
      <c r="F21" s="81"/>
      <c r="G21" s="81">
        <v>1.016</v>
      </c>
      <c r="H21" s="81"/>
      <c r="I21" s="81">
        <v>2.4409999999999998</v>
      </c>
      <c r="J21" s="81">
        <v>0.05</v>
      </c>
      <c r="K21" s="81">
        <v>8.0000000000000002E-3</v>
      </c>
      <c r="L21" s="81"/>
      <c r="M21" s="81"/>
      <c r="N21" s="81"/>
      <c r="O21" s="81">
        <v>1.04</v>
      </c>
      <c r="P21" s="81">
        <v>1.4910000000000001</v>
      </c>
      <c r="Q21" s="81">
        <v>2.4459999999999997</v>
      </c>
      <c r="R21" s="81">
        <v>1.2509999999999999</v>
      </c>
      <c r="S21" s="81">
        <v>1.4119999999999999</v>
      </c>
      <c r="T21" s="81">
        <v>1.3939999999999999</v>
      </c>
      <c r="U21" s="81">
        <v>1.4259999999999999</v>
      </c>
      <c r="V21" s="81">
        <v>1.6759999999999999</v>
      </c>
      <c r="W21" s="81"/>
      <c r="X21" s="81"/>
      <c r="Y21" s="81"/>
      <c r="Z21" s="78"/>
      <c r="AA21" s="79">
        <f t="shared" si="2"/>
        <v>22.722999999999992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79.441000000000003</v>
      </c>
      <c r="C25" s="88">
        <f t="shared" ref="C25:Z25" si="3">IF(LEN(C$2)&gt;0,SUM(C19:C24),"")</f>
        <v>53.871000000000002</v>
      </c>
      <c r="D25" s="88">
        <f t="shared" si="3"/>
        <v>5.93</v>
      </c>
      <c r="E25" s="88">
        <f t="shared" si="3"/>
        <v>2.0089999999999999</v>
      </c>
      <c r="F25" s="88">
        <f t="shared" si="3"/>
        <v>2.0079999999999996</v>
      </c>
      <c r="G25" s="88">
        <f t="shared" si="3"/>
        <v>1.0269999999999999</v>
      </c>
      <c r="H25" s="88">
        <f t="shared" si="3"/>
        <v>2.0019999999999998</v>
      </c>
      <c r="I25" s="88">
        <f t="shared" si="3"/>
        <v>4.9909999999999997</v>
      </c>
      <c r="J25" s="88">
        <f t="shared" si="3"/>
        <v>2.0069999999999997</v>
      </c>
      <c r="K25" s="88">
        <f t="shared" si="3"/>
        <v>1.9690000000000001</v>
      </c>
      <c r="L25" s="88">
        <f t="shared" si="3"/>
        <v>1.901</v>
      </c>
      <c r="M25" s="88">
        <f t="shared" si="3"/>
        <v>1.897</v>
      </c>
      <c r="N25" s="88">
        <f t="shared" si="3"/>
        <v>1E-3</v>
      </c>
      <c r="O25" s="88">
        <f t="shared" si="3"/>
        <v>1.472</v>
      </c>
      <c r="P25" s="88">
        <f t="shared" si="3"/>
        <v>1.5050000000000001</v>
      </c>
      <c r="Q25" s="88">
        <f t="shared" si="3"/>
        <v>5.4019999999999992</v>
      </c>
      <c r="R25" s="88">
        <f t="shared" si="3"/>
        <v>97.182000000000016</v>
      </c>
      <c r="S25" s="88">
        <f t="shared" si="3"/>
        <v>30.293999999999997</v>
      </c>
      <c r="T25" s="88">
        <f t="shared" si="3"/>
        <v>62.257999999999996</v>
      </c>
      <c r="U25" s="88">
        <f t="shared" si="3"/>
        <v>4.95</v>
      </c>
      <c r="V25" s="88">
        <f t="shared" si="3"/>
        <v>4.875</v>
      </c>
      <c r="W25" s="88">
        <f t="shared" si="3"/>
        <v>2.0179999999999998</v>
      </c>
      <c r="X25" s="88">
        <f t="shared" si="3"/>
        <v>2.0019999999999998</v>
      </c>
      <c r="Y25" s="88">
        <f t="shared" si="3"/>
        <v>1.802</v>
      </c>
      <c r="Z25" s="89" t="str">
        <f t="shared" si="3"/>
        <v/>
      </c>
      <c r="AA25" s="90">
        <f>SUM(AA19:AA24)</f>
        <v>372.81400000000008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80.313000000000002</v>
      </c>
      <c r="C29" s="77">
        <v>54.820999999999998</v>
      </c>
      <c r="D29" s="77">
        <v>14.029</v>
      </c>
      <c r="E29" s="77">
        <v>36.892000000000003</v>
      </c>
      <c r="F29" s="77">
        <v>28.968</v>
      </c>
      <c r="G29" s="77">
        <v>11.159000000000001</v>
      </c>
      <c r="H29" s="77">
        <v>39.360999999999997</v>
      </c>
      <c r="I29" s="77">
        <v>42.527999999999999</v>
      </c>
      <c r="J29" s="77">
        <v>44.045999999999999</v>
      </c>
      <c r="K29" s="77">
        <v>46.566000000000003</v>
      </c>
      <c r="L29" s="77">
        <v>40.917999999999999</v>
      </c>
      <c r="M29" s="77">
        <v>46.3</v>
      </c>
      <c r="N29" s="77">
        <v>41.000999999999998</v>
      </c>
      <c r="O29" s="77">
        <v>29.512</v>
      </c>
      <c r="P29" s="77">
        <v>32.012</v>
      </c>
      <c r="Q29" s="77">
        <v>21.567</v>
      </c>
      <c r="R29" s="77">
        <v>97.186000000000007</v>
      </c>
      <c r="S29" s="77">
        <v>48.521999999999998</v>
      </c>
      <c r="T29" s="77">
        <v>108.46</v>
      </c>
      <c r="U29" s="77">
        <v>38.692999999999998</v>
      </c>
      <c r="V29" s="77">
        <v>26.167000000000002</v>
      </c>
      <c r="W29" s="77">
        <v>57.350999999999999</v>
      </c>
      <c r="X29" s="77">
        <v>64.902000000000001</v>
      </c>
      <c r="Y29" s="77">
        <v>29.141999999999999</v>
      </c>
      <c r="Z29" s="78"/>
      <c r="AA29" s="79">
        <f>SUM(B29:Z29)</f>
        <v>1080.4160000000002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80.313000000000002</v>
      </c>
      <c r="C31" s="62">
        <f t="shared" ref="C31:Z31" si="4">IF(LEN(C$2)&gt;0,SUM(C28:C30),"")</f>
        <v>54.820999999999998</v>
      </c>
      <c r="D31" s="62">
        <f t="shared" si="4"/>
        <v>14.029</v>
      </c>
      <c r="E31" s="62">
        <f t="shared" si="4"/>
        <v>36.892000000000003</v>
      </c>
      <c r="F31" s="62">
        <f t="shared" si="4"/>
        <v>28.968</v>
      </c>
      <c r="G31" s="62">
        <f t="shared" si="4"/>
        <v>11.159000000000001</v>
      </c>
      <c r="H31" s="62">
        <f t="shared" si="4"/>
        <v>39.360999999999997</v>
      </c>
      <c r="I31" s="62">
        <f t="shared" si="4"/>
        <v>42.527999999999999</v>
      </c>
      <c r="J31" s="62">
        <f t="shared" si="4"/>
        <v>44.045999999999999</v>
      </c>
      <c r="K31" s="62">
        <f t="shared" si="4"/>
        <v>46.566000000000003</v>
      </c>
      <c r="L31" s="62">
        <f t="shared" si="4"/>
        <v>40.917999999999999</v>
      </c>
      <c r="M31" s="62">
        <f t="shared" si="4"/>
        <v>46.3</v>
      </c>
      <c r="N31" s="62">
        <f t="shared" si="4"/>
        <v>41.000999999999998</v>
      </c>
      <c r="O31" s="62">
        <f t="shared" si="4"/>
        <v>29.512</v>
      </c>
      <c r="P31" s="62">
        <f t="shared" si="4"/>
        <v>32.012</v>
      </c>
      <c r="Q31" s="62">
        <f t="shared" si="4"/>
        <v>21.567</v>
      </c>
      <c r="R31" s="62">
        <f t="shared" si="4"/>
        <v>97.186000000000007</v>
      </c>
      <c r="S31" s="62">
        <f t="shared" si="4"/>
        <v>48.521999999999998</v>
      </c>
      <c r="T31" s="62">
        <f t="shared" si="4"/>
        <v>108.46</v>
      </c>
      <c r="U31" s="62">
        <f t="shared" si="4"/>
        <v>38.692999999999998</v>
      </c>
      <c r="V31" s="62">
        <f t="shared" si="4"/>
        <v>26.167000000000002</v>
      </c>
      <c r="W31" s="62">
        <f t="shared" si="4"/>
        <v>57.350999999999999</v>
      </c>
      <c r="X31" s="62">
        <f t="shared" si="4"/>
        <v>64.902000000000001</v>
      </c>
      <c r="Y31" s="62">
        <f t="shared" si="4"/>
        <v>29.141999999999999</v>
      </c>
      <c r="Z31" s="63" t="str">
        <f t="shared" si="4"/>
        <v/>
      </c>
      <c r="AA31" s="64">
        <f>SUM(AA28:AA30)</f>
        <v>1080.4160000000002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80.313000000000002</v>
      </c>
      <c r="C51" s="88">
        <f t="shared" si="10"/>
        <v>54.821000000000005</v>
      </c>
      <c r="D51" s="88">
        <f t="shared" si="10"/>
        <v>14.029</v>
      </c>
      <c r="E51" s="88">
        <f t="shared" si="10"/>
        <v>36.892000000000003</v>
      </c>
      <c r="F51" s="88">
        <f t="shared" si="10"/>
        <v>28.967999999999996</v>
      </c>
      <c r="G51" s="88">
        <f t="shared" si="10"/>
        <v>11.159000000000001</v>
      </c>
      <c r="H51" s="88">
        <f t="shared" si="10"/>
        <v>39.361000000000004</v>
      </c>
      <c r="I51" s="88">
        <f t="shared" si="10"/>
        <v>42.527999999999999</v>
      </c>
      <c r="J51" s="88">
        <f t="shared" si="10"/>
        <v>44.045999999999999</v>
      </c>
      <c r="K51" s="88">
        <f t="shared" si="10"/>
        <v>46.565999999999995</v>
      </c>
      <c r="L51" s="88">
        <f t="shared" si="10"/>
        <v>40.918000000000006</v>
      </c>
      <c r="M51" s="88">
        <f t="shared" si="10"/>
        <v>46.3</v>
      </c>
      <c r="N51" s="88">
        <f t="shared" si="10"/>
        <v>41.000999999999998</v>
      </c>
      <c r="O51" s="88">
        <f t="shared" si="10"/>
        <v>29.512</v>
      </c>
      <c r="P51" s="88">
        <f t="shared" si="10"/>
        <v>32.012</v>
      </c>
      <c r="Q51" s="88">
        <f t="shared" si="10"/>
        <v>21.567</v>
      </c>
      <c r="R51" s="88">
        <f t="shared" si="10"/>
        <v>97.186000000000021</v>
      </c>
      <c r="S51" s="88">
        <f t="shared" si="10"/>
        <v>48.521999999999998</v>
      </c>
      <c r="T51" s="88">
        <f t="shared" si="10"/>
        <v>108.46</v>
      </c>
      <c r="U51" s="88">
        <f t="shared" si="10"/>
        <v>38.693000000000005</v>
      </c>
      <c r="V51" s="88">
        <f t="shared" si="10"/>
        <v>26.167000000000002</v>
      </c>
      <c r="W51" s="88">
        <f t="shared" si="10"/>
        <v>57.350999999999999</v>
      </c>
      <c r="X51" s="88">
        <f t="shared" si="10"/>
        <v>64.902000000000001</v>
      </c>
      <c r="Y51" s="88">
        <f t="shared" si="10"/>
        <v>29.141999999999999</v>
      </c>
      <c r="Z51" s="89" t="str">
        <f t="shared" si="10"/>
        <v/>
      </c>
      <c r="AA51" s="104">
        <f>SUM(B51:Z51)</f>
        <v>1080.4160000000002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80.313000000000002</v>
      </c>
      <c r="C4" s="18">
        <v>54.821000000000005</v>
      </c>
      <c r="D4" s="18">
        <v>14.029</v>
      </c>
      <c r="E4" s="18">
        <v>36.891999999999996</v>
      </c>
      <c r="F4" s="18">
        <v>28.967999999999996</v>
      </c>
      <c r="G4" s="18">
        <v>11.159000000000001</v>
      </c>
      <c r="H4" s="18">
        <v>39.361000000000004</v>
      </c>
      <c r="I4" s="18">
        <v>42.527999999999992</v>
      </c>
      <c r="J4" s="18">
        <v>44.045999999999999</v>
      </c>
      <c r="K4" s="18">
        <v>46.566000000000003</v>
      </c>
      <c r="L4" s="18">
        <v>40.917999999999999</v>
      </c>
      <c r="M4" s="18">
        <v>46.29999999999999</v>
      </c>
      <c r="N4" s="18">
        <v>41.000999999999998</v>
      </c>
      <c r="O4" s="18">
        <v>29.512</v>
      </c>
      <c r="P4" s="18">
        <v>32.012</v>
      </c>
      <c r="Q4" s="18">
        <v>21.567</v>
      </c>
      <c r="R4" s="18">
        <v>97.185999999999993</v>
      </c>
      <c r="S4" s="18">
        <v>48.521999999999998</v>
      </c>
      <c r="T4" s="18">
        <v>108.46000000000001</v>
      </c>
      <c r="U4" s="18">
        <v>38.692999999999998</v>
      </c>
      <c r="V4" s="18">
        <v>26.166999999999998</v>
      </c>
      <c r="W4" s="18">
        <v>57.350999999999999</v>
      </c>
      <c r="X4" s="18">
        <v>64.902000000000001</v>
      </c>
      <c r="Y4" s="18">
        <v>29.141999999999996</v>
      </c>
      <c r="Z4" s="19"/>
      <c r="AA4" s="20">
        <f>SUM(B4:Z4)</f>
        <v>1080.4160000000002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112.26</v>
      </c>
      <c r="C7" s="28">
        <v>95.4</v>
      </c>
      <c r="D7" s="28">
        <v>106.27</v>
      </c>
      <c r="E7" s="28">
        <v>69.78</v>
      </c>
      <c r="F7" s="28">
        <v>60</v>
      </c>
      <c r="G7" s="28">
        <v>95.56</v>
      </c>
      <c r="H7" s="28">
        <v>60.42</v>
      </c>
      <c r="I7" s="28">
        <v>113.01</v>
      </c>
      <c r="J7" s="28">
        <v>53.63</v>
      </c>
      <c r="K7" s="28">
        <v>41.62</v>
      </c>
      <c r="L7" s="28">
        <v>9.18</v>
      </c>
      <c r="M7" s="28">
        <v>3.73</v>
      </c>
      <c r="N7" s="28">
        <v>0.04</v>
      </c>
      <c r="O7" s="28">
        <v>2.16</v>
      </c>
      <c r="P7" s="28">
        <v>65.52</v>
      </c>
      <c r="Q7" s="28">
        <v>94</v>
      </c>
      <c r="R7" s="28">
        <v>88.13</v>
      </c>
      <c r="S7" s="28">
        <v>116</v>
      </c>
      <c r="T7" s="28">
        <v>124.78</v>
      </c>
      <c r="U7" s="28">
        <v>117.04</v>
      </c>
      <c r="V7" s="28">
        <v>113.17</v>
      </c>
      <c r="W7" s="28">
        <v>76.819999999999993</v>
      </c>
      <c r="X7" s="28">
        <v>54.71</v>
      </c>
      <c r="Y7" s="28">
        <v>9.01</v>
      </c>
      <c r="Z7" s="29"/>
      <c r="AA7" s="30">
        <f>IF(SUM(B7:Z7)&lt;&gt;0,AVERAGEIF(B7:Z7,"&lt;&gt;"""),"")</f>
        <v>70.09333333333332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</v>
      </c>
      <c r="D14" s="57"/>
      <c r="E14" s="57">
        <v>16.751999999999999</v>
      </c>
      <c r="F14" s="57">
        <v>7.5270000000000001</v>
      </c>
      <c r="G14" s="57"/>
      <c r="H14" s="57">
        <v>21.59</v>
      </c>
      <c r="I14" s="57"/>
      <c r="J14" s="57">
        <v>2.9380000000000002</v>
      </c>
      <c r="K14" s="57">
        <v>2.3419999999999996</v>
      </c>
      <c r="L14" s="57">
        <v>18.052</v>
      </c>
      <c r="M14" s="57">
        <v>25.901</v>
      </c>
      <c r="N14" s="57">
        <v>24.541999999999998</v>
      </c>
      <c r="O14" s="57">
        <v>14.26</v>
      </c>
      <c r="P14" s="57">
        <v>19.725999999999999</v>
      </c>
      <c r="Q14" s="57">
        <v>2</v>
      </c>
      <c r="R14" s="57"/>
      <c r="S14" s="57"/>
      <c r="T14" s="57"/>
      <c r="U14" s="57"/>
      <c r="V14" s="57"/>
      <c r="W14" s="57"/>
      <c r="X14" s="57"/>
      <c r="Y14" s="57">
        <v>0.86899999999999999</v>
      </c>
      <c r="Z14" s="58"/>
      <c r="AA14" s="59">
        <f t="shared" si="0"/>
        <v>158.499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</v>
      </c>
      <c r="D16" s="62">
        <f t="shared" si="1"/>
        <v>0</v>
      </c>
      <c r="E16" s="62">
        <f t="shared" si="1"/>
        <v>16.751999999999999</v>
      </c>
      <c r="F16" s="62">
        <f t="shared" si="1"/>
        <v>7.5270000000000001</v>
      </c>
      <c r="G16" s="62">
        <f t="shared" si="1"/>
        <v>0</v>
      </c>
      <c r="H16" s="62">
        <f t="shared" si="1"/>
        <v>21.59</v>
      </c>
      <c r="I16" s="62">
        <f t="shared" si="1"/>
        <v>0</v>
      </c>
      <c r="J16" s="62">
        <f t="shared" si="1"/>
        <v>2.9380000000000002</v>
      </c>
      <c r="K16" s="62">
        <f t="shared" si="1"/>
        <v>2.3419999999999996</v>
      </c>
      <c r="L16" s="62">
        <f t="shared" si="1"/>
        <v>18.052</v>
      </c>
      <c r="M16" s="62">
        <f t="shared" si="1"/>
        <v>25.901</v>
      </c>
      <c r="N16" s="62">
        <f t="shared" si="1"/>
        <v>24.541999999999998</v>
      </c>
      <c r="O16" s="62">
        <f t="shared" si="1"/>
        <v>14.26</v>
      </c>
      <c r="P16" s="62">
        <f t="shared" si="1"/>
        <v>19.725999999999999</v>
      </c>
      <c r="Q16" s="62">
        <f t="shared" si="1"/>
        <v>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0.86899999999999999</v>
      </c>
      <c r="Z16" s="63" t="str">
        <f t="shared" si="1"/>
        <v/>
      </c>
      <c r="AA16" s="64">
        <f>SUM(AA10:AA15)</f>
        <v>158.499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/>
      <c r="D19" s="72"/>
      <c r="E19" s="72"/>
      <c r="F19" s="72"/>
      <c r="G19" s="72"/>
      <c r="H19" s="72"/>
      <c r="I19" s="72">
        <v>26.872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>
        <v>97</v>
      </c>
      <c r="U19" s="72">
        <v>31.225999999999999</v>
      </c>
      <c r="V19" s="72">
        <v>17.268999999999998</v>
      </c>
      <c r="W19" s="72">
        <v>41.162999999999997</v>
      </c>
      <c r="X19" s="72">
        <v>51.926000000000002</v>
      </c>
      <c r="Y19" s="72"/>
      <c r="Z19" s="73"/>
      <c r="AA19" s="74">
        <f t="shared" ref="AA19:AA24" si="2">SUM(B19:Z19)</f>
        <v>305.45600000000002</v>
      </c>
    </row>
    <row r="20" spans="1:27" ht="24.95" customHeight="1" x14ac:dyDescent="0.2">
      <c r="A20" s="75" t="s">
        <v>15</v>
      </c>
      <c r="B20" s="76">
        <v>42.064</v>
      </c>
      <c r="C20" s="77">
        <v>5.4390000000000001</v>
      </c>
      <c r="D20" s="77"/>
      <c r="E20" s="77"/>
      <c r="F20" s="77"/>
      <c r="G20" s="77"/>
      <c r="H20" s="77">
        <v>4.0000000000000001E-3</v>
      </c>
      <c r="I20" s="77"/>
      <c r="J20" s="77">
        <v>1.599</v>
      </c>
      <c r="K20" s="77">
        <v>0.70099999999999996</v>
      </c>
      <c r="L20" s="77">
        <v>2.956</v>
      </c>
      <c r="M20" s="77">
        <v>3.69</v>
      </c>
      <c r="N20" s="77">
        <v>2.109</v>
      </c>
      <c r="O20" s="77"/>
      <c r="P20" s="77">
        <v>4.0670000000000002</v>
      </c>
      <c r="Q20" s="77">
        <v>0.26600000000000001</v>
      </c>
      <c r="R20" s="77">
        <v>5.9779999999999998</v>
      </c>
      <c r="S20" s="77">
        <v>7.8309999999999995</v>
      </c>
      <c r="T20" s="77">
        <v>1.361</v>
      </c>
      <c r="U20" s="77"/>
      <c r="V20" s="77"/>
      <c r="W20" s="77"/>
      <c r="X20" s="77"/>
      <c r="Y20" s="77">
        <v>4.0679999999999996</v>
      </c>
      <c r="Z20" s="78"/>
      <c r="AA20" s="79">
        <f t="shared" si="2"/>
        <v>82.132999999999996</v>
      </c>
    </row>
    <row r="21" spans="1:27" ht="24.95" customHeight="1" x14ac:dyDescent="0.2">
      <c r="A21" s="75" t="s">
        <v>16</v>
      </c>
      <c r="B21" s="80">
        <v>18.248999999999999</v>
      </c>
      <c r="C21" s="81">
        <v>47.381999999999998</v>
      </c>
      <c r="D21" s="81">
        <v>14.029</v>
      </c>
      <c r="E21" s="81">
        <v>20.14</v>
      </c>
      <c r="F21" s="81">
        <v>21.440999999999999</v>
      </c>
      <c r="G21" s="81">
        <v>11.159000000000001</v>
      </c>
      <c r="H21" s="81">
        <v>17.766999999999999</v>
      </c>
      <c r="I21" s="81">
        <v>15.656000000000001</v>
      </c>
      <c r="J21" s="81">
        <v>39.509000000000007</v>
      </c>
      <c r="K21" s="81">
        <v>23.523</v>
      </c>
      <c r="L21" s="81">
        <v>19.91</v>
      </c>
      <c r="M21" s="81">
        <v>16.709</v>
      </c>
      <c r="N21" s="81">
        <v>14.350000000000001</v>
      </c>
      <c r="O21" s="81">
        <v>15.251999999999999</v>
      </c>
      <c r="P21" s="81">
        <v>8.2189999999999994</v>
      </c>
      <c r="Q21" s="81">
        <v>19.301000000000002</v>
      </c>
      <c r="R21" s="81">
        <v>91.207999999999998</v>
      </c>
      <c r="S21" s="81">
        <v>40.690999999999995</v>
      </c>
      <c r="T21" s="81">
        <v>10.099</v>
      </c>
      <c r="U21" s="81">
        <v>7.4669999999999996</v>
      </c>
      <c r="V21" s="81">
        <v>8.8979999999999997</v>
      </c>
      <c r="W21" s="81">
        <v>16.187999999999999</v>
      </c>
      <c r="X21" s="81">
        <v>12.975999999999999</v>
      </c>
      <c r="Y21" s="81">
        <v>24.204999999999998</v>
      </c>
      <c r="Z21" s="78"/>
      <c r="AA21" s="79">
        <f t="shared" si="2"/>
        <v>534.32799999999997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80.313000000000002</v>
      </c>
      <c r="C25" s="88">
        <f t="shared" si="3"/>
        <v>52.820999999999998</v>
      </c>
      <c r="D25" s="88">
        <f t="shared" si="3"/>
        <v>14.029</v>
      </c>
      <c r="E25" s="88">
        <f t="shared" si="3"/>
        <v>20.14</v>
      </c>
      <c r="F25" s="88">
        <f t="shared" si="3"/>
        <v>21.440999999999999</v>
      </c>
      <c r="G25" s="88">
        <f t="shared" si="3"/>
        <v>11.159000000000001</v>
      </c>
      <c r="H25" s="88">
        <f t="shared" si="3"/>
        <v>17.771000000000001</v>
      </c>
      <c r="I25" s="88">
        <f t="shared" si="3"/>
        <v>42.527999999999999</v>
      </c>
      <c r="J25" s="88">
        <f t="shared" si="3"/>
        <v>41.108000000000004</v>
      </c>
      <c r="K25" s="88">
        <f t="shared" si="3"/>
        <v>44.224000000000004</v>
      </c>
      <c r="L25" s="88">
        <f t="shared" si="3"/>
        <v>22.866</v>
      </c>
      <c r="M25" s="88">
        <f t="shared" si="3"/>
        <v>20.399000000000001</v>
      </c>
      <c r="N25" s="88">
        <f t="shared" si="3"/>
        <v>16.459000000000003</v>
      </c>
      <c r="O25" s="88">
        <f t="shared" si="3"/>
        <v>15.251999999999999</v>
      </c>
      <c r="P25" s="88">
        <f t="shared" si="3"/>
        <v>12.286</v>
      </c>
      <c r="Q25" s="88">
        <f t="shared" si="3"/>
        <v>19.567</v>
      </c>
      <c r="R25" s="88">
        <f t="shared" si="3"/>
        <v>97.185999999999993</v>
      </c>
      <c r="S25" s="88">
        <f t="shared" si="3"/>
        <v>48.521999999999991</v>
      </c>
      <c r="T25" s="88">
        <f t="shared" si="3"/>
        <v>108.46000000000001</v>
      </c>
      <c r="U25" s="88">
        <f t="shared" si="3"/>
        <v>38.692999999999998</v>
      </c>
      <c r="V25" s="88">
        <f t="shared" si="3"/>
        <v>26.166999999999998</v>
      </c>
      <c r="W25" s="88">
        <f t="shared" si="3"/>
        <v>57.350999999999999</v>
      </c>
      <c r="X25" s="88">
        <f t="shared" si="3"/>
        <v>64.902000000000001</v>
      </c>
      <c r="Y25" s="88">
        <f t="shared" si="3"/>
        <v>28.272999999999996</v>
      </c>
      <c r="Z25" s="89">
        <f t="shared" si="3"/>
        <v>0</v>
      </c>
      <c r="AA25" s="90">
        <f t="shared" si="3"/>
        <v>921.91699999999992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80.313000000000002</v>
      </c>
      <c r="C29" s="77">
        <v>54.820999999999998</v>
      </c>
      <c r="D29" s="77">
        <v>14.029</v>
      </c>
      <c r="E29" s="77">
        <v>36.892000000000003</v>
      </c>
      <c r="F29" s="77">
        <v>28.968</v>
      </c>
      <c r="G29" s="77">
        <v>11.159000000000001</v>
      </c>
      <c r="H29" s="77">
        <v>39.360999999999997</v>
      </c>
      <c r="I29" s="77">
        <v>42.527999999999999</v>
      </c>
      <c r="J29" s="77">
        <v>44.045999999999999</v>
      </c>
      <c r="K29" s="77">
        <v>46.566000000000003</v>
      </c>
      <c r="L29" s="77">
        <v>40.917999999999999</v>
      </c>
      <c r="M29" s="77">
        <v>46.3</v>
      </c>
      <c r="N29" s="77">
        <v>41.000999999999998</v>
      </c>
      <c r="O29" s="77">
        <v>29.512</v>
      </c>
      <c r="P29" s="77">
        <v>32.012</v>
      </c>
      <c r="Q29" s="77">
        <v>21.567</v>
      </c>
      <c r="R29" s="77">
        <v>97.186000000000007</v>
      </c>
      <c r="S29" s="77">
        <v>48.521999999999998</v>
      </c>
      <c r="T29" s="77">
        <v>108.46</v>
      </c>
      <c r="U29" s="77">
        <v>38.692999999999998</v>
      </c>
      <c r="V29" s="77">
        <v>26.167000000000002</v>
      </c>
      <c r="W29" s="77">
        <v>57.350999999999999</v>
      </c>
      <c r="X29" s="77">
        <v>64.902000000000001</v>
      </c>
      <c r="Y29" s="77">
        <v>29.141999999999999</v>
      </c>
      <c r="Z29" s="78"/>
      <c r="AA29" s="79">
        <f>SUM(B29:Z29)</f>
        <v>1080.4160000000002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80.313000000000002</v>
      </c>
      <c r="C31" s="62">
        <f t="shared" si="4"/>
        <v>54.820999999999998</v>
      </c>
      <c r="D31" s="62">
        <f t="shared" si="4"/>
        <v>14.029</v>
      </c>
      <c r="E31" s="62">
        <f t="shared" si="4"/>
        <v>36.892000000000003</v>
      </c>
      <c r="F31" s="62">
        <f t="shared" si="4"/>
        <v>28.968</v>
      </c>
      <c r="G31" s="62">
        <f t="shared" si="4"/>
        <v>11.159000000000001</v>
      </c>
      <c r="H31" s="62">
        <f t="shared" si="4"/>
        <v>39.360999999999997</v>
      </c>
      <c r="I31" s="62">
        <f t="shared" si="4"/>
        <v>42.527999999999999</v>
      </c>
      <c r="J31" s="62">
        <f t="shared" si="4"/>
        <v>44.045999999999999</v>
      </c>
      <c r="K31" s="62">
        <f t="shared" si="4"/>
        <v>46.566000000000003</v>
      </c>
      <c r="L31" s="62">
        <f t="shared" si="4"/>
        <v>40.917999999999999</v>
      </c>
      <c r="M31" s="62">
        <f t="shared" si="4"/>
        <v>46.3</v>
      </c>
      <c r="N31" s="62">
        <f t="shared" si="4"/>
        <v>41.000999999999998</v>
      </c>
      <c r="O31" s="62">
        <f t="shared" si="4"/>
        <v>29.512</v>
      </c>
      <c r="P31" s="62">
        <f t="shared" si="4"/>
        <v>32.012</v>
      </c>
      <c r="Q31" s="62">
        <f t="shared" si="4"/>
        <v>21.567</v>
      </c>
      <c r="R31" s="62">
        <f t="shared" si="4"/>
        <v>97.186000000000007</v>
      </c>
      <c r="S31" s="62">
        <f t="shared" si="4"/>
        <v>48.521999999999998</v>
      </c>
      <c r="T31" s="62">
        <f t="shared" si="4"/>
        <v>108.46</v>
      </c>
      <c r="U31" s="62">
        <f t="shared" si="4"/>
        <v>38.692999999999998</v>
      </c>
      <c r="V31" s="62">
        <f t="shared" si="4"/>
        <v>26.167000000000002</v>
      </c>
      <c r="W31" s="62">
        <f t="shared" si="4"/>
        <v>57.350999999999999</v>
      </c>
      <c r="X31" s="62">
        <f t="shared" si="4"/>
        <v>64.902000000000001</v>
      </c>
      <c r="Y31" s="62">
        <f t="shared" si="4"/>
        <v>29.141999999999999</v>
      </c>
      <c r="Z31" s="63">
        <f t="shared" si="4"/>
        <v>0</v>
      </c>
      <c r="AA31" s="64">
        <f t="shared" si="4"/>
        <v>1080.4160000000002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80.313000000000002</v>
      </c>
      <c r="C51" s="88">
        <f t="shared" si="10"/>
        <v>54.820999999999998</v>
      </c>
      <c r="D51" s="88">
        <f t="shared" si="10"/>
        <v>14.029</v>
      </c>
      <c r="E51" s="88">
        <f t="shared" si="10"/>
        <v>36.891999999999996</v>
      </c>
      <c r="F51" s="88">
        <f t="shared" si="10"/>
        <v>28.968</v>
      </c>
      <c r="G51" s="88">
        <f t="shared" si="10"/>
        <v>11.159000000000001</v>
      </c>
      <c r="H51" s="88">
        <f t="shared" si="10"/>
        <v>39.361000000000004</v>
      </c>
      <c r="I51" s="88">
        <f t="shared" si="10"/>
        <v>42.527999999999999</v>
      </c>
      <c r="J51" s="88">
        <f t="shared" si="10"/>
        <v>44.046000000000006</v>
      </c>
      <c r="K51" s="88">
        <f t="shared" si="10"/>
        <v>46.566000000000003</v>
      </c>
      <c r="L51" s="88">
        <f t="shared" si="10"/>
        <v>40.917999999999999</v>
      </c>
      <c r="M51" s="88">
        <f t="shared" si="10"/>
        <v>46.3</v>
      </c>
      <c r="N51" s="88">
        <f t="shared" si="10"/>
        <v>41.001000000000005</v>
      </c>
      <c r="O51" s="88">
        <f t="shared" si="10"/>
        <v>29.512</v>
      </c>
      <c r="P51" s="88">
        <f t="shared" si="10"/>
        <v>32.012</v>
      </c>
      <c r="Q51" s="88">
        <f t="shared" si="10"/>
        <v>21.567</v>
      </c>
      <c r="R51" s="88">
        <f t="shared" si="10"/>
        <v>97.185999999999993</v>
      </c>
      <c r="S51" s="88">
        <f t="shared" si="10"/>
        <v>48.521999999999991</v>
      </c>
      <c r="T51" s="88">
        <f t="shared" si="10"/>
        <v>108.46000000000001</v>
      </c>
      <c r="U51" s="88">
        <f t="shared" si="10"/>
        <v>38.692999999999998</v>
      </c>
      <c r="V51" s="88">
        <f t="shared" si="10"/>
        <v>26.166999999999998</v>
      </c>
      <c r="W51" s="88">
        <f t="shared" si="10"/>
        <v>57.350999999999999</v>
      </c>
      <c r="X51" s="88">
        <f t="shared" si="10"/>
        <v>64.902000000000001</v>
      </c>
      <c r="Y51" s="88">
        <f t="shared" si="10"/>
        <v>29.141999999999996</v>
      </c>
      <c r="Z51" s="89">
        <f t="shared" si="10"/>
        <v>0</v>
      </c>
      <c r="AA51" s="104">
        <f>SUM(B51:Z51)</f>
        <v>1080.4160000000002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112.26</v>
      </c>
      <c r="C7" s="117">
        <v>95.4</v>
      </c>
      <c r="D7" s="117">
        <v>106.27</v>
      </c>
      <c r="E7" s="117">
        <v>69.78</v>
      </c>
      <c r="F7" s="117">
        <v>60</v>
      </c>
      <c r="G7" s="117">
        <v>95.56</v>
      </c>
      <c r="H7" s="117">
        <v>60.42</v>
      </c>
      <c r="I7" s="117">
        <v>113.01</v>
      </c>
      <c r="J7" s="117">
        <v>53.63</v>
      </c>
      <c r="K7" s="117">
        <v>41.62</v>
      </c>
      <c r="L7" s="117">
        <v>9.18</v>
      </c>
      <c r="M7" s="117">
        <v>3.73</v>
      </c>
      <c r="N7" s="117">
        <v>0.04</v>
      </c>
      <c r="O7" s="117">
        <v>2.16</v>
      </c>
      <c r="P7" s="117">
        <v>65.52</v>
      </c>
      <c r="Q7" s="117">
        <v>94</v>
      </c>
      <c r="R7" s="117">
        <v>88.13</v>
      </c>
      <c r="S7" s="117">
        <v>116</v>
      </c>
      <c r="T7" s="117">
        <v>124.78</v>
      </c>
      <c r="U7" s="117">
        <v>117.04</v>
      </c>
      <c r="V7" s="117">
        <v>113.17</v>
      </c>
      <c r="W7" s="117">
        <v>76.819999999999993</v>
      </c>
      <c r="X7" s="117">
        <v>54.71</v>
      </c>
      <c r="Y7" s="117">
        <v>9.01</v>
      </c>
      <c r="Z7" s="118"/>
      <c r="AA7" s="119">
        <f>IF(SUM(B7:Z7)&lt;&gt;0,AVERAGEIF(B7:Z7,"&lt;&gt;"""),"")</f>
        <v>70.09333333333332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2023-11-17T14:19:11Z</dcterms:created>
  <dcterms:modified xsi:type="dcterms:W3CDTF">2023-11-17T14:19:12Z</dcterms:modified>
</cp:coreProperties>
</file>