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<sst xmlns="http://schemas.openxmlformats.org/spreadsheetml/2006/main" count="117" uniqueCount="53">
  <si>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16/11/2023 16:21:17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</si>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</sst>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295-46A7-B474-C33325BC0EA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295-46A7-B474-C33325BC0EA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28.864000000000001</c:v>
                </c:pt>
                <c:pt idx="6">
                  <c:v>41.275000000000006</c:v>
                </c:pt>
                <c:pt idx="7">
                  <c:v>44.028999999999996</c:v>
                </c:pt>
                <c:pt idx="15">
                  <c:v>18.132999999999999</c:v>
                </c:pt>
                <c:pt idx="16">
                  <c:v>30.189999999999998</c:v>
                </c:pt>
                <c:pt idx="17">
                  <c:v>35.063000000000002</c:v>
                </c:pt>
                <c:pt idx="18">
                  <c:v>29.492999999999999</c:v>
                </c:pt>
                <c:pt idx="19">
                  <c:v>25.05</c:v>
                </c:pt>
                <c:pt idx="20">
                  <c:v>38.722000000000001</c:v>
                </c:pt>
                <c:pt idx="21">
                  <c:v>30.239000000000001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95-46A7-B474-C33325BC0EA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95-46A7-B474-C33325BC0EA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20.071000000000002</c:v>
                </c:pt>
                <c:pt idx="1">
                  <c:v>28.885999999999999</c:v>
                </c:pt>
                <c:pt idx="2">
                  <c:v>29.352999999999998</c:v>
                </c:pt>
                <c:pt idx="3">
                  <c:v>21.684000000000001</c:v>
                </c:pt>
                <c:pt idx="4">
                  <c:v>24.498999999999999</c:v>
                </c:pt>
                <c:pt idx="5">
                  <c:v>7.262999999999999</c:v>
                </c:pt>
                <c:pt idx="6">
                  <c:v>1.421</c:v>
                </c:pt>
                <c:pt idx="7">
                  <c:v>8.2419999999999991</c:v>
                </c:pt>
                <c:pt idx="8">
                  <c:v>13.806999999999999</c:v>
                </c:pt>
                <c:pt idx="9">
                  <c:v>14.981</c:v>
                </c:pt>
                <c:pt idx="10">
                  <c:v>16.106999999999999</c:v>
                </c:pt>
                <c:pt idx="11">
                  <c:v>1.21</c:v>
                </c:pt>
                <c:pt idx="12">
                  <c:v>13.426</c:v>
                </c:pt>
                <c:pt idx="13">
                  <c:v>7.2149999999999999</c:v>
                </c:pt>
                <c:pt idx="14">
                  <c:v>4.1539999999999999</c:v>
                </c:pt>
                <c:pt idx="15">
                  <c:v>0.92900000000000005</c:v>
                </c:pt>
                <c:pt idx="16">
                  <c:v>0.28899999999999998</c:v>
                </c:pt>
                <c:pt idx="18">
                  <c:v>0.17100000000000001</c:v>
                </c:pt>
                <c:pt idx="19">
                  <c:v>0.44700000000000001</c:v>
                </c:pt>
                <c:pt idx="20">
                  <c:v>0.72599999999999998</c:v>
                </c:pt>
                <c:pt idx="21">
                  <c:v>0.90300000000000002</c:v>
                </c:pt>
                <c:pt idx="22">
                  <c:v>0.97299999999999998</c:v>
                </c:pt>
                <c:pt idx="23">
                  <c:v>1.254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295-46A7-B474-C33325BC0EA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295-46A7-B474-C33325BC0EA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295-46A7-B474-C33325BC0E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58.840999999999994</c:v>
                </c:pt>
                <c:pt idx="1">
                  <c:v>38.923000000000002</c:v>
                </c:pt>
                <c:pt idx="2">
                  <c:v>39.96</c:v>
                </c:pt>
                <c:pt idx="3">
                  <c:v>36.272999999999996</c:v>
                </c:pt>
                <c:pt idx="4">
                  <c:v>33.347000000000001</c:v>
                </c:pt>
                <c:pt idx="5">
                  <c:v>39.546000000000006</c:v>
                </c:pt>
                <c:pt idx="6">
                  <c:v>67.504999999999995</c:v>
                </c:pt>
                <c:pt idx="7">
                  <c:v>90.442999999999998</c:v>
                </c:pt>
                <c:pt idx="8">
                  <c:v>56.84899999999999</c:v>
                </c:pt>
                <c:pt idx="9">
                  <c:v>102.17900000000002</c:v>
                </c:pt>
                <c:pt idx="10">
                  <c:v>55.613000000000007</c:v>
                </c:pt>
                <c:pt idx="11">
                  <c:v>52.863</c:v>
                </c:pt>
                <c:pt idx="12">
                  <c:v>51.489999999999995</c:v>
                </c:pt>
                <c:pt idx="13">
                  <c:v>46.536000000000001</c:v>
                </c:pt>
                <c:pt idx="14">
                  <c:v>39.013999999999996</c:v>
                </c:pt>
                <c:pt idx="15">
                  <c:v>50.531999999999996</c:v>
                </c:pt>
                <c:pt idx="16">
                  <c:v>58.863</c:v>
                </c:pt>
                <c:pt idx="17">
                  <c:v>60.646999999999998</c:v>
                </c:pt>
                <c:pt idx="18">
                  <c:v>57.988</c:v>
                </c:pt>
                <c:pt idx="19">
                  <c:v>45.208999999999996</c:v>
                </c:pt>
                <c:pt idx="20">
                  <c:v>43.594999999999999</c:v>
                </c:pt>
                <c:pt idx="21">
                  <c:v>46.637</c:v>
                </c:pt>
                <c:pt idx="22">
                  <c:v>81.842999999999989</c:v>
                </c:pt>
                <c:pt idx="23">
                  <c:v>50.679000000000002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295-46A7-B474-C33325BC0E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106.2</c:v>
                </c:pt>
                <c:pt idx="1">
                  <c:v>100.8</c:v>
                </c:pt>
                <c:pt idx="2">
                  <c:v>95.91</c:v>
                </c:pt>
                <c:pt idx="3">
                  <c:v>92.77</c:v>
                </c:pt>
                <c:pt idx="4">
                  <c:v>95.9</c:v>
                </c:pt>
                <c:pt idx="5">
                  <c:v>103.2</c:v>
                </c:pt>
                <c:pt idx="6">
                  <c:v>128.04</c:v>
                </c:pt>
                <c:pt idx="7">
                  <c:v>127.8</c:v>
                </c:pt>
                <c:pt idx="8">
                  <c:v>134.75</c:v>
                </c:pt>
                <c:pt idx="9">
                  <c:v>104.22</c:v>
                </c:pt>
                <c:pt idx="10">
                  <c:v>103.14</c:v>
                </c:pt>
                <c:pt idx="11">
                  <c:v>84.38</c:v>
                </c:pt>
                <c:pt idx="12">
                  <c:v>85</c:v>
                </c:pt>
                <c:pt idx="13">
                  <c:v>101.27</c:v>
                </c:pt>
                <c:pt idx="14">
                  <c:v>119.91</c:v>
                </c:pt>
                <c:pt idx="15">
                  <c:v>124.78</c:v>
                </c:pt>
                <c:pt idx="16">
                  <c:v>132.34</c:v>
                </c:pt>
                <c:pt idx="17">
                  <c:v>142.32</c:v>
                </c:pt>
                <c:pt idx="18">
                  <c:v>122.12</c:v>
                </c:pt>
                <c:pt idx="19">
                  <c:v>118.01</c:v>
                </c:pt>
                <c:pt idx="20">
                  <c:v>119.92</c:v>
                </c:pt>
                <c:pt idx="21">
                  <c:v>111.63</c:v>
                </c:pt>
                <c:pt idx="22">
                  <c:v>94.06</c:v>
                </c:pt>
                <c:pt idx="23">
                  <c:v>96.7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295-46A7-B474-C33325BC0E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58.841000000000001</v>
      </c>
      <c r="C4" s="18">
        <v>38.923000000000009</v>
      </c>
      <c r="D4" s="18">
        <v>39.959999999999994</v>
      </c>
      <c r="E4" s="18">
        <v>36.272999999999996</v>
      </c>
      <c r="F4" s="18">
        <v>33.346999999999994</v>
      </c>
      <c r="G4" s="18">
        <v>39.545999999999992</v>
      </c>
      <c r="H4" s="18">
        <v>67.504999999999995</v>
      </c>
      <c r="I4" s="18">
        <v>90.442999999999998</v>
      </c>
      <c r="J4" s="18">
        <v>56.849000000000004</v>
      </c>
      <c r="K4" s="18">
        <v>102.179</v>
      </c>
      <c r="L4" s="18">
        <v>55.613000000000007</v>
      </c>
      <c r="M4" s="18">
        <v>52.862999999999992</v>
      </c>
      <c r="N4" s="18">
        <v>51.49</v>
      </c>
      <c r="O4" s="18">
        <v>46.536000000000001</v>
      </c>
      <c r="P4" s="18">
        <v>39.01400000000001</v>
      </c>
      <c r="Q4" s="18">
        <v>50.531999999999996</v>
      </c>
      <c r="R4" s="18">
        <v>58.863000000000007</v>
      </c>
      <c r="S4" s="18">
        <v>60.647000000000006</v>
      </c>
      <c r="T4" s="18">
        <v>57.988</v>
      </c>
      <c r="U4" s="18">
        <v>45.209000000000003</v>
      </c>
      <c r="V4" s="18">
        <v>43.594999999999999</v>
      </c>
      <c r="W4" s="18">
        <v>46.637</v>
      </c>
      <c r="X4" s="18">
        <v>81.843000000000004</v>
      </c>
      <c r="Y4" s="18">
        <v>50.678999999999995</v>
      </c>
      <c r="Z4" s="19"/>
      <c r="AA4" s="20">
        <f>SUM(B4:Z4)</f>
        <v>1305.3750000000002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106.2</v>
      </c>
      <c r="C7" s="28">
        <v>100.8</v>
      </c>
      <c r="D7" s="28">
        <v>95.91</v>
      </c>
      <c r="E7" s="28">
        <v>92.77</v>
      </c>
      <c r="F7" s="28">
        <v>95.9</v>
      </c>
      <c r="G7" s="28">
        <v>103.2</v>
      </c>
      <c r="H7" s="28">
        <v>128.04</v>
      </c>
      <c r="I7" s="28">
        <v>127.8</v>
      </c>
      <c r="J7" s="28">
        <v>134.75</v>
      </c>
      <c r="K7" s="28">
        <v>104.22</v>
      </c>
      <c r="L7" s="28">
        <v>103.14</v>
      </c>
      <c r="M7" s="28">
        <v>84.38</v>
      </c>
      <c r="N7" s="28">
        <v>85</v>
      </c>
      <c r="O7" s="28">
        <v>101.27</v>
      </c>
      <c r="P7" s="28">
        <v>119.91</v>
      </c>
      <c r="Q7" s="28">
        <v>124.78</v>
      </c>
      <c r="R7" s="28">
        <v>132.34</v>
      </c>
      <c r="S7" s="28">
        <v>142.32</v>
      </c>
      <c r="T7" s="28">
        <v>122.12</v>
      </c>
      <c r="U7" s="28">
        <v>118.01</v>
      </c>
      <c r="V7" s="28">
        <v>119.92</v>
      </c>
      <c r="W7" s="28">
        <v>111.63</v>
      </c>
      <c r="X7" s="28">
        <v>94.06</v>
      </c>
      <c r="Y7" s="28">
        <v>96.7</v>
      </c>
      <c r="Z7" s="29"/>
      <c r="AA7" s="30">
        <f>IF(SUM(B7:Z7)&lt;&gt;0,AVERAGEIF(B7:Z7,"&lt;&gt;"""),"")</f>
        <v>110.21541666666667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28.864000000000001</v>
      </c>
      <c r="C12" s="52"/>
      <c r="D12" s="52"/>
      <c r="E12" s="52"/>
      <c r="F12" s="52"/>
      <c r="G12" s="52"/>
      <c r="H12" s="52">
        <v>41.275000000000006</v>
      </c>
      <c r="I12" s="52">
        <v>44.028999999999996</v>
      </c>
      <c r="J12" s="52"/>
      <c r="K12" s="52"/>
      <c r="L12" s="52"/>
      <c r="M12" s="52"/>
      <c r="N12" s="52"/>
      <c r="O12" s="52"/>
      <c r="P12" s="52"/>
      <c r="Q12" s="52">
        <v>18.132999999999999</v>
      </c>
      <c r="R12" s="52">
        <v>30.189999999999998</v>
      </c>
      <c r="S12" s="52">
        <v>35.063000000000002</v>
      </c>
      <c r="T12" s="52">
        <v>29.492999999999999</v>
      </c>
      <c r="U12" s="52">
        <v>25.05</v>
      </c>
      <c r="V12" s="52">
        <v>38.722000000000001</v>
      </c>
      <c r="W12" s="52">
        <v>30.239000000000001</v>
      </c>
      <c r="X12" s="52"/>
      <c r="Y12" s="52"/>
      <c r="Z12" s="53"/>
      <c r="AA12" s="54">
        <f t="shared" si="0"/>
        <v>321.05799999999999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20.071000000000002</v>
      </c>
      <c r="C14" s="57">
        <v>28.885999999999999</v>
      </c>
      <c r="D14" s="57">
        <v>29.352999999999998</v>
      </c>
      <c r="E14" s="57">
        <v>21.684000000000001</v>
      </c>
      <c r="F14" s="57">
        <v>24.498999999999999</v>
      </c>
      <c r="G14" s="57">
        <v>7.262999999999999</v>
      </c>
      <c r="H14" s="57">
        <v>1.421</v>
      </c>
      <c r="I14" s="57">
        <v>8.2419999999999991</v>
      </c>
      <c r="J14" s="57">
        <v>13.806999999999999</v>
      </c>
      <c r="K14" s="57">
        <v>14.981</v>
      </c>
      <c r="L14" s="57">
        <v>16.106999999999999</v>
      </c>
      <c r="M14" s="57">
        <v>1.21</v>
      </c>
      <c r="N14" s="57">
        <v>13.426</v>
      </c>
      <c r="O14" s="57">
        <v>7.2149999999999999</v>
      </c>
      <c r="P14" s="57">
        <v>4.1539999999999999</v>
      </c>
      <c r="Q14" s="57">
        <v>0.92900000000000005</v>
      </c>
      <c r="R14" s="57">
        <v>0.28899999999999998</v>
      </c>
      <c r="S14" s="57"/>
      <c r="T14" s="57">
        <v>0.17100000000000001</v>
      </c>
      <c r="U14" s="57">
        <v>0.44700000000000001</v>
      </c>
      <c r="V14" s="57">
        <v>0.72599999999999998</v>
      </c>
      <c r="W14" s="57">
        <v>0.90300000000000002</v>
      </c>
      <c r="X14" s="57">
        <v>0.97299999999999998</v>
      </c>
      <c r="Y14" s="57">
        <v>1.254</v>
      </c>
      <c r="Z14" s="58"/>
      <c r="AA14" s="59">
        <f t="shared" si="0"/>
        <v>218.01099999999994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48.935000000000002</v>
      </c>
      <c r="C16" s="62">
        <f t="shared" ref="C16:Z16" si="1">IF(LEN(C$2)&gt;0,SUM(C10:C15),"")</f>
        <v>28.885999999999999</v>
      </c>
      <c r="D16" s="62">
        <f t="shared" si="1"/>
        <v>29.352999999999998</v>
      </c>
      <c r="E16" s="62">
        <f t="shared" si="1"/>
        <v>21.684000000000001</v>
      </c>
      <c r="F16" s="62">
        <f t="shared" si="1"/>
        <v>24.498999999999999</v>
      </c>
      <c r="G16" s="62">
        <f t="shared" si="1"/>
        <v>7.262999999999999</v>
      </c>
      <c r="H16" s="62">
        <f t="shared" si="1"/>
        <v>42.696000000000005</v>
      </c>
      <c r="I16" s="62">
        <f t="shared" si="1"/>
        <v>52.270999999999994</v>
      </c>
      <c r="J16" s="62">
        <f t="shared" si="1"/>
        <v>13.806999999999999</v>
      </c>
      <c r="K16" s="62">
        <f t="shared" si="1"/>
        <v>14.981</v>
      </c>
      <c r="L16" s="62">
        <f t="shared" si="1"/>
        <v>16.106999999999999</v>
      </c>
      <c r="M16" s="62">
        <f t="shared" si="1"/>
        <v>1.21</v>
      </c>
      <c r="N16" s="62">
        <f t="shared" si="1"/>
        <v>13.426</v>
      </c>
      <c r="O16" s="62">
        <f t="shared" si="1"/>
        <v>7.2149999999999999</v>
      </c>
      <c r="P16" s="62">
        <f t="shared" si="1"/>
        <v>4.1539999999999999</v>
      </c>
      <c r="Q16" s="62">
        <f t="shared" si="1"/>
        <v>19.061999999999998</v>
      </c>
      <c r="R16" s="62">
        <f t="shared" si="1"/>
        <v>30.478999999999999</v>
      </c>
      <c r="S16" s="62">
        <f t="shared" si="1"/>
        <v>35.063000000000002</v>
      </c>
      <c r="T16" s="62">
        <f t="shared" si="1"/>
        <v>29.663999999999998</v>
      </c>
      <c r="U16" s="62">
        <f t="shared" si="1"/>
        <v>25.497</v>
      </c>
      <c r="V16" s="62">
        <f t="shared" si="1"/>
        <v>39.448</v>
      </c>
      <c r="W16" s="62">
        <f t="shared" si="1"/>
        <v>31.141999999999999</v>
      </c>
      <c r="X16" s="62">
        <f t="shared" si="1"/>
        <v>0.97299999999999998</v>
      </c>
      <c r="Y16" s="62">
        <f t="shared" si="1"/>
        <v>1.254</v>
      </c>
      <c r="Z16" s="63" t="str">
        <f t="shared" si="1"/>
        <v/>
      </c>
      <c r="AA16" s="64">
        <f>SUM(AA10:AA15)</f>
        <v>539.06899999999996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40.454000000000001</v>
      </c>
      <c r="L19" s="72"/>
      <c r="M19" s="72">
        <v>19.387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75</v>
      </c>
      <c r="Y19" s="72"/>
      <c r="Z19" s="73"/>
      <c r="AA19" s="74">
        <f t="shared" ref="AA19:AA24" si="2">SUM(B19:Z19)</f>
        <v>134.84100000000001</v>
      </c>
    </row>
    <row r="20" spans="1:27" ht="24.95" customHeight="1" x14ac:dyDescent="0.2">
      <c r="A20" s="75" t="s">
        <v>15</v>
      </c>
      <c r="B20" s="76">
        <v>3.0129999999999999</v>
      </c>
      <c r="C20" s="77">
        <v>0.55700000000000005</v>
      </c>
      <c r="D20" s="77">
        <v>2.4E-2</v>
      </c>
      <c r="E20" s="77">
        <v>1.9039999999999999</v>
      </c>
      <c r="F20" s="77"/>
      <c r="G20" s="77">
        <v>16.437999999999999</v>
      </c>
      <c r="H20" s="77"/>
      <c r="I20" s="77">
        <v>7.4870000000000001</v>
      </c>
      <c r="J20" s="77">
        <v>1.9350000000000001</v>
      </c>
      <c r="K20" s="77"/>
      <c r="L20" s="77"/>
      <c r="M20" s="77"/>
      <c r="N20" s="77">
        <v>7.8E-2</v>
      </c>
      <c r="O20" s="77">
        <v>7.4999999999999997E-2</v>
      </c>
      <c r="P20" s="77">
        <v>7.0999999999999994E-2</v>
      </c>
      <c r="Q20" s="77">
        <v>7.78</v>
      </c>
      <c r="R20" s="77">
        <v>5.4169999999999998</v>
      </c>
      <c r="S20" s="77">
        <v>8.4529999999999994</v>
      </c>
      <c r="T20" s="77">
        <v>13.452999999999999</v>
      </c>
      <c r="U20" s="77">
        <v>8.1450000000000014</v>
      </c>
      <c r="V20" s="77">
        <v>0.156</v>
      </c>
      <c r="W20" s="77">
        <v>13.694000000000001</v>
      </c>
      <c r="X20" s="77">
        <v>5.87</v>
      </c>
      <c r="Y20" s="77">
        <v>41.357999999999997</v>
      </c>
      <c r="Z20" s="78"/>
      <c r="AA20" s="79">
        <f t="shared" si="2"/>
        <v>135.90800000000002</v>
      </c>
    </row>
    <row r="21" spans="1:27" ht="24.95" customHeight="1" x14ac:dyDescent="0.2">
      <c r="A21" s="75" t="s">
        <v>16</v>
      </c>
      <c r="B21" s="80">
        <v>6.8930000000000007</v>
      </c>
      <c r="C21" s="81">
        <v>9.48</v>
      </c>
      <c r="D21" s="81">
        <v>10.583</v>
      </c>
      <c r="E21" s="81">
        <v>12.685000000000002</v>
      </c>
      <c r="F21" s="81">
        <v>8.8480000000000008</v>
      </c>
      <c r="G21" s="81">
        <v>15.845000000000001</v>
      </c>
      <c r="H21" s="81">
        <v>24.808999999999997</v>
      </c>
      <c r="I21" s="81">
        <v>30.684999999999999</v>
      </c>
      <c r="J21" s="81">
        <v>41.106999999999999</v>
      </c>
      <c r="K21" s="81">
        <v>46.744</v>
      </c>
      <c r="L21" s="81">
        <v>39.506</v>
      </c>
      <c r="M21" s="81">
        <v>32.265999999999998</v>
      </c>
      <c r="N21" s="81">
        <v>37.986000000000004</v>
      </c>
      <c r="O21" s="81">
        <v>39.245999999999995</v>
      </c>
      <c r="P21" s="81">
        <v>34.789000000000001</v>
      </c>
      <c r="Q21" s="81">
        <v>23.69</v>
      </c>
      <c r="R21" s="81">
        <v>22.966999999999999</v>
      </c>
      <c r="S21" s="81">
        <v>17.131</v>
      </c>
      <c r="T21" s="81">
        <v>14.871</v>
      </c>
      <c r="U21" s="81">
        <v>11.567</v>
      </c>
      <c r="V21" s="81">
        <v>3.9910000000000001</v>
      </c>
      <c r="W21" s="81">
        <v>1.8010000000000002</v>
      </c>
      <c r="X21" s="81"/>
      <c r="Y21" s="81">
        <v>8.0670000000000002</v>
      </c>
      <c r="Z21" s="78"/>
      <c r="AA21" s="79">
        <f t="shared" si="2"/>
        <v>495.55699999999996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9.9060000000000006</v>
      </c>
      <c r="C25" s="88">
        <f t="shared" ref="C25:Z25" si="3">IF(LEN(C$2)&gt;0,SUM(C19:C24),"")</f>
        <v>10.037000000000001</v>
      </c>
      <c r="D25" s="88">
        <f t="shared" si="3"/>
        <v>10.606999999999999</v>
      </c>
      <c r="E25" s="88">
        <f t="shared" si="3"/>
        <v>14.589000000000002</v>
      </c>
      <c r="F25" s="88">
        <f t="shared" si="3"/>
        <v>8.8480000000000008</v>
      </c>
      <c r="G25" s="88">
        <f t="shared" si="3"/>
        <v>32.283000000000001</v>
      </c>
      <c r="H25" s="88">
        <f t="shared" si="3"/>
        <v>24.808999999999997</v>
      </c>
      <c r="I25" s="88">
        <f t="shared" si="3"/>
        <v>38.171999999999997</v>
      </c>
      <c r="J25" s="88">
        <f t="shared" si="3"/>
        <v>43.042000000000002</v>
      </c>
      <c r="K25" s="88">
        <f t="shared" si="3"/>
        <v>87.198000000000008</v>
      </c>
      <c r="L25" s="88">
        <f t="shared" si="3"/>
        <v>39.506</v>
      </c>
      <c r="M25" s="88">
        <f t="shared" si="3"/>
        <v>51.652999999999999</v>
      </c>
      <c r="N25" s="88">
        <f t="shared" si="3"/>
        <v>38.064000000000007</v>
      </c>
      <c r="O25" s="88">
        <f t="shared" si="3"/>
        <v>39.320999999999998</v>
      </c>
      <c r="P25" s="88">
        <f t="shared" si="3"/>
        <v>34.86</v>
      </c>
      <c r="Q25" s="88">
        <f t="shared" si="3"/>
        <v>31.470000000000002</v>
      </c>
      <c r="R25" s="88">
        <f t="shared" si="3"/>
        <v>28.384</v>
      </c>
      <c r="S25" s="88">
        <f t="shared" si="3"/>
        <v>25.584</v>
      </c>
      <c r="T25" s="88">
        <f t="shared" si="3"/>
        <v>28.323999999999998</v>
      </c>
      <c r="U25" s="88">
        <f t="shared" si="3"/>
        <v>19.712000000000003</v>
      </c>
      <c r="V25" s="88">
        <f t="shared" si="3"/>
        <v>4.1470000000000002</v>
      </c>
      <c r="W25" s="88">
        <f t="shared" si="3"/>
        <v>15.495000000000001</v>
      </c>
      <c r="X25" s="88">
        <f t="shared" si="3"/>
        <v>80.87</v>
      </c>
      <c r="Y25" s="88">
        <f t="shared" si="3"/>
        <v>49.424999999999997</v>
      </c>
      <c r="Z25" s="89" t="str">
        <f t="shared" si="3"/>
        <v/>
      </c>
      <c r="AA25" s="90">
        <f>SUM(AA19:AA24)</f>
        <v>766.30600000000004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58.841000000000001</v>
      </c>
      <c r="C29" s="77">
        <v>38.923000000000002</v>
      </c>
      <c r="D29" s="77">
        <v>39.96</v>
      </c>
      <c r="E29" s="77">
        <v>36.273000000000003</v>
      </c>
      <c r="F29" s="77">
        <v>33.347000000000001</v>
      </c>
      <c r="G29" s="77">
        <v>39.545999999999999</v>
      </c>
      <c r="H29" s="77">
        <v>67.504999999999995</v>
      </c>
      <c r="I29" s="77">
        <v>90.442999999999998</v>
      </c>
      <c r="J29" s="77">
        <v>56.848999999999997</v>
      </c>
      <c r="K29" s="77">
        <v>102.179</v>
      </c>
      <c r="L29" s="77">
        <v>55.613</v>
      </c>
      <c r="M29" s="77">
        <v>52.863</v>
      </c>
      <c r="N29" s="77">
        <v>51.49</v>
      </c>
      <c r="O29" s="77">
        <v>46.536000000000001</v>
      </c>
      <c r="P29" s="77">
        <v>39.014000000000003</v>
      </c>
      <c r="Q29" s="77">
        <v>50.531999999999996</v>
      </c>
      <c r="R29" s="77">
        <v>58.863</v>
      </c>
      <c r="S29" s="77">
        <v>60.646999999999998</v>
      </c>
      <c r="T29" s="77">
        <v>57.988</v>
      </c>
      <c r="U29" s="77">
        <v>45.209000000000003</v>
      </c>
      <c r="V29" s="77">
        <v>43.594999999999999</v>
      </c>
      <c r="W29" s="77">
        <v>46.637</v>
      </c>
      <c r="X29" s="77">
        <v>81.843000000000004</v>
      </c>
      <c r="Y29" s="77">
        <v>50.679000000000002</v>
      </c>
      <c r="Z29" s="78"/>
      <c r="AA29" s="79">
        <f>SUM(B29:Z29)</f>
        <v>1305.3750000000005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58.841000000000001</v>
      </c>
      <c r="C31" s="62">
        <f t="shared" ref="C31:Z31" si="4">IF(LEN(C$2)&gt;0,SUM(C28:C30),"")</f>
        <v>38.923000000000002</v>
      </c>
      <c r="D31" s="62">
        <f t="shared" si="4"/>
        <v>39.96</v>
      </c>
      <c r="E31" s="62">
        <f t="shared" si="4"/>
        <v>36.273000000000003</v>
      </c>
      <c r="F31" s="62">
        <f t="shared" si="4"/>
        <v>33.347000000000001</v>
      </c>
      <c r="G31" s="62">
        <f t="shared" si="4"/>
        <v>39.545999999999999</v>
      </c>
      <c r="H31" s="62">
        <f t="shared" si="4"/>
        <v>67.504999999999995</v>
      </c>
      <c r="I31" s="62">
        <f t="shared" si="4"/>
        <v>90.442999999999998</v>
      </c>
      <c r="J31" s="62">
        <f t="shared" si="4"/>
        <v>56.848999999999997</v>
      </c>
      <c r="K31" s="62">
        <f t="shared" si="4"/>
        <v>102.179</v>
      </c>
      <c r="L31" s="62">
        <f t="shared" si="4"/>
        <v>55.613</v>
      </c>
      <c r="M31" s="62">
        <f t="shared" si="4"/>
        <v>52.863</v>
      </c>
      <c r="N31" s="62">
        <f t="shared" si="4"/>
        <v>51.49</v>
      </c>
      <c r="O31" s="62">
        <f t="shared" si="4"/>
        <v>46.536000000000001</v>
      </c>
      <c r="P31" s="62">
        <f t="shared" si="4"/>
        <v>39.014000000000003</v>
      </c>
      <c r="Q31" s="62">
        <f t="shared" si="4"/>
        <v>50.531999999999996</v>
      </c>
      <c r="R31" s="62">
        <f t="shared" si="4"/>
        <v>58.863</v>
      </c>
      <c r="S31" s="62">
        <f t="shared" si="4"/>
        <v>60.646999999999998</v>
      </c>
      <c r="T31" s="62">
        <f t="shared" si="4"/>
        <v>57.988</v>
      </c>
      <c r="U31" s="62">
        <f t="shared" si="4"/>
        <v>45.209000000000003</v>
      </c>
      <c r="V31" s="62">
        <f t="shared" si="4"/>
        <v>43.594999999999999</v>
      </c>
      <c r="W31" s="62">
        <f t="shared" si="4"/>
        <v>46.637</v>
      </c>
      <c r="X31" s="62">
        <f t="shared" si="4"/>
        <v>81.843000000000004</v>
      </c>
      <c r="Y31" s="62">
        <f t="shared" si="4"/>
        <v>50.679000000000002</v>
      </c>
      <c r="Z31" s="63" t="str">
        <f t="shared" si="4"/>
        <v/>
      </c>
      <c r="AA31" s="64">
        <f>SUM(AA28:AA30)</f>
        <v>1305.3750000000005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58.841000000000001</v>
      </c>
      <c r="C51" s="88">
        <f t="shared" si="10"/>
        <v>38.923000000000002</v>
      </c>
      <c r="D51" s="88">
        <f t="shared" si="10"/>
        <v>39.959999999999994</v>
      </c>
      <c r="E51" s="88">
        <f t="shared" si="10"/>
        <v>36.273000000000003</v>
      </c>
      <c r="F51" s="88">
        <f t="shared" si="10"/>
        <v>33.347000000000001</v>
      </c>
      <c r="G51" s="88">
        <f t="shared" si="10"/>
        <v>39.545999999999999</v>
      </c>
      <c r="H51" s="88">
        <f t="shared" si="10"/>
        <v>67.504999999999995</v>
      </c>
      <c r="I51" s="88">
        <f t="shared" si="10"/>
        <v>90.442999999999984</v>
      </c>
      <c r="J51" s="88">
        <f t="shared" si="10"/>
        <v>56.849000000000004</v>
      </c>
      <c r="K51" s="88">
        <f t="shared" si="10"/>
        <v>102.179</v>
      </c>
      <c r="L51" s="88">
        <f t="shared" si="10"/>
        <v>55.613</v>
      </c>
      <c r="M51" s="88">
        <f t="shared" si="10"/>
        <v>52.863</v>
      </c>
      <c r="N51" s="88">
        <f t="shared" si="10"/>
        <v>51.490000000000009</v>
      </c>
      <c r="O51" s="88">
        <f t="shared" si="10"/>
        <v>46.536000000000001</v>
      </c>
      <c r="P51" s="88">
        <f t="shared" si="10"/>
        <v>39.013999999999996</v>
      </c>
      <c r="Q51" s="88">
        <f t="shared" si="10"/>
        <v>50.531999999999996</v>
      </c>
      <c r="R51" s="88">
        <f t="shared" si="10"/>
        <v>58.863</v>
      </c>
      <c r="S51" s="88">
        <f t="shared" si="10"/>
        <v>60.647000000000006</v>
      </c>
      <c r="T51" s="88">
        <f t="shared" si="10"/>
        <v>57.988</v>
      </c>
      <c r="U51" s="88">
        <f t="shared" si="10"/>
        <v>45.209000000000003</v>
      </c>
      <c r="V51" s="88">
        <f t="shared" si="10"/>
        <v>43.594999999999999</v>
      </c>
      <c r="W51" s="88">
        <f t="shared" si="10"/>
        <v>46.637</v>
      </c>
      <c r="X51" s="88">
        <f t="shared" si="10"/>
        <v>81.843000000000004</v>
      </c>
      <c r="Y51" s="88">
        <f t="shared" si="10"/>
        <v>50.678999999999995</v>
      </c>
      <c r="Z51" s="89" t="str">
        <f t="shared" si="10"/>
        <v/>
      </c>
      <c r="AA51" s="104">
        <f>SUM(B51:Z51)</f>
        <v>1305.3750000000005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58.840999999999994</v>
      </c>
      <c r="C4" s="18">
        <v>38.923000000000002</v>
      </c>
      <c r="D4" s="18">
        <v>39.96</v>
      </c>
      <c r="E4" s="18">
        <v>36.272999999999996</v>
      </c>
      <c r="F4" s="18">
        <v>33.347000000000001</v>
      </c>
      <c r="G4" s="18">
        <v>39.546000000000006</v>
      </c>
      <c r="H4" s="18">
        <v>67.504999999999995</v>
      </c>
      <c r="I4" s="18">
        <v>90.442999999999998</v>
      </c>
      <c r="J4" s="18">
        <v>56.84899999999999</v>
      </c>
      <c r="K4" s="18">
        <v>102.17900000000002</v>
      </c>
      <c r="L4" s="18">
        <v>55.613000000000007</v>
      </c>
      <c r="M4" s="18">
        <v>52.863</v>
      </c>
      <c r="N4" s="18">
        <v>51.489999999999995</v>
      </c>
      <c r="O4" s="18">
        <v>46.536000000000001</v>
      </c>
      <c r="P4" s="18">
        <v>39.013999999999996</v>
      </c>
      <c r="Q4" s="18">
        <v>50.531999999999996</v>
      </c>
      <c r="R4" s="18">
        <v>58.863</v>
      </c>
      <c r="S4" s="18">
        <v>60.646999999999998</v>
      </c>
      <c r="T4" s="18">
        <v>57.988</v>
      </c>
      <c r="U4" s="18">
        <v>45.208999999999996</v>
      </c>
      <c r="V4" s="18">
        <v>43.594999999999999</v>
      </c>
      <c r="W4" s="18">
        <v>46.637</v>
      </c>
      <c r="X4" s="18">
        <v>81.842999999999989</v>
      </c>
      <c r="Y4" s="18">
        <v>50.679000000000002</v>
      </c>
      <c r="Z4" s="19"/>
      <c r="AA4" s="20">
        <f>SUM(B4:Z4)</f>
        <v>1305.3750000000005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106.2</v>
      </c>
      <c r="C7" s="28">
        <v>100.8</v>
      </c>
      <c r="D7" s="28">
        <v>95.91</v>
      </c>
      <c r="E7" s="28">
        <v>92.77</v>
      </c>
      <c r="F7" s="28">
        <v>95.9</v>
      </c>
      <c r="G7" s="28">
        <v>103.2</v>
      </c>
      <c r="H7" s="28">
        <v>128.04</v>
      </c>
      <c r="I7" s="28">
        <v>127.8</v>
      </c>
      <c r="J7" s="28">
        <v>134.75</v>
      </c>
      <c r="K7" s="28">
        <v>104.22</v>
      </c>
      <c r="L7" s="28">
        <v>103.14</v>
      </c>
      <c r="M7" s="28">
        <v>84.38</v>
      </c>
      <c r="N7" s="28">
        <v>85</v>
      </c>
      <c r="O7" s="28">
        <v>101.27</v>
      </c>
      <c r="P7" s="28">
        <v>119.91</v>
      </c>
      <c r="Q7" s="28">
        <v>124.78</v>
      </c>
      <c r="R7" s="28">
        <v>132.34</v>
      </c>
      <c r="S7" s="28">
        <v>142.32</v>
      </c>
      <c r="T7" s="28">
        <v>122.12</v>
      </c>
      <c r="U7" s="28">
        <v>118.01</v>
      </c>
      <c r="V7" s="28">
        <v>119.92</v>
      </c>
      <c r="W7" s="28">
        <v>111.63</v>
      </c>
      <c r="X7" s="28">
        <v>94.06</v>
      </c>
      <c r="Y7" s="28">
        <v>96.7</v>
      </c>
      <c r="Z7" s="29"/>
      <c r="AA7" s="30">
        <f>IF(SUM(B7:Z7)&lt;&gt;0,AVERAGEIF(B7:Z7,"&lt;&gt;"""),"")</f>
        <v>110.21541666666667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1</v>
      </c>
      <c r="F14" s="57"/>
      <c r="G14" s="57"/>
      <c r="H14" s="57"/>
      <c r="I14" s="57"/>
      <c r="J14" s="57"/>
      <c r="K14" s="57"/>
      <c r="L14" s="57">
        <v>1</v>
      </c>
      <c r="M14" s="57">
        <v>0.61499999999999999</v>
      </c>
      <c r="N14" s="57">
        <v>0.32600000000000001</v>
      </c>
      <c r="O14" s="57"/>
      <c r="P14" s="57">
        <v>3</v>
      </c>
      <c r="Q14" s="57">
        <v>15</v>
      </c>
      <c r="R14" s="57">
        <v>21</v>
      </c>
      <c r="S14" s="57">
        <v>21</v>
      </c>
      <c r="T14" s="57">
        <v>17</v>
      </c>
      <c r="U14" s="57">
        <v>14</v>
      </c>
      <c r="V14" s="57">
        <v>14</v>
      </c>
      <c r="W14" s="57">
        <v>6</v>
      </c>
      <c r="X14" s="57">
        <v>2</v>
      </c>
      <c r="Y14" s="57">
        <v>2</v>
      </c>
      <c r="Z14" s="58"/>
      <c r="AA14" s="59">
        <f t="shared" si="0"/>
        <v>117.941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1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</v>
      </c>
      <c r="M16" s="62">
        <f t="shared" si="1"/>
        <v>0.61499999999999999</v>
      </c>
      <c r="N16" s="62">
        <f t="shared" si="1"/>
        <v>0.32600000000000001</v>
      </c>
      <c r="O16" s="62">
        <f t="shared" si="1"/>
        <v>0</v>
      </c>
      <c r="P16" s="62">
        <f t="shared" si="1"/>
        <v>3</v>
      </c>
      <c r="Q16" s="62">
        <f t="shared" si="1"/>
        <v>15</v>
      </c>
      <c r="R16" s="62">
        <f t="shared" si="1"/>
        <v>21</v>
      </c>
      <c r="S16" s="62">
        <f t="shared" si="1"/>
        <v>21</v>
      </c>
      <c r="T16" s="62">
        <f t="shared" si="1"/>
        <v>17</v>
      </c>
      <c r="U16" s="62">
        <f t="shared" si="1"/>
        <v>14</v>
      </c>
      <c r="V16" s="62">
        <f t="shared" si="1"/>
        <v>14</v>
      </c>
      <c r="W16" s="62">
        <f t="shared" si="1"/>
        <v>6</v>
      </c>
      <c r="X16" s="62">
        <f t="shared" si="1"/>
        <v>2</v>
      </c>
      <c r="Y16" s="62">
        <f t="shared" si="1"/>
        <v>2</v>
      </c>
      <c r="Z16" s="63" t="str">
        <f t="shared" si="1"/>
        <v/>
      </c>
      <c r="AA16" s="64">
        <f>SUM(AA10:AA15)</f>
        <v>117.941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20</v>
      </c>
      <c r="C19" s="72">
        <v>20</v>
      </c>
      <c r="D19" s="72"/>
      <c r="E19" s="72"/>
      <c r="F19" s="72"/>
      <c r="G19" s="72"/>
      <c r="H19" s="72"/>
      <c r="I19" s="72">
        <v>50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90</v>
      </c>
    </row>
    <row r="20" spans="1:27" ht="24.95" customHeight="1" x14ac:dyDescent="0.2">
      <c r="A20" s="75" t="s">
        <v>15</v>
      </c>
      <c r="B20" s="76">
        <v>6.7560000000000002</v>
      </c>
      <c r="C20" s="77">
        <v>2.9059999999999997</v>
      </c>
      <c r="D20" s="77">
        <v>9.5399999999999991</v>
      </c>
      <c r="E20" s="77">
        <v>5.0860000000000003</v>
      </c>
      <c r="F20" s="77">
        <v>8.652000000000001</v>
      </c>
      <c r="G20" s="77">
        <v>6.7520000000000007</v>
      </c>
      <c r="H20" s="77">
        <v>17.3</v>
      </c>
      <c r="I20" s="77">
        <v>4.8609999999999998</v>
      </c>
      <c r="J20" s="77">
        <v>5.649</v>
      </c>
      <c r="K20" s="77">
        <v>28.648</v>
      </c>
      <c r="L20" s="77">
        <v>5.5729999999999995</v>
      </c>
      <c r="M20" s="77">
        <v>5.6829999999999998</v>
      </c>
      <c r="N20" s="77">
        <v>5.7</v>
      </c>
      <c r="O20" s="77">
        <v>16.784000000000002</v>
      </c>
      <c r="P20" s="77">
        <v>12.936</v>
      </c>
      <c r="Q20" s="77">
        <v>5.09</v>
      </c>
      <c r="R20" s="77">
        <v>5.194</v>
      </c>
      <c r="S20" s="77">
        <v>6.05</v>
      </c>
      <c r="T20" s="77">
        <v>5.4480000000000004</v>
      </c>
      <c r="U20" s="77">
        <v>2.9790000000000001</v>
      </c>
      <c r="V20" s="77">
        <v>3.6949999999999998</v>
      </c>
      <c r="W20" s="77">
        <v>3.9450000000000003</v>
      </c>
      <c r="X20" s="77">
        <v>9.9969999999999999</v>
      </c>
      <c r="Y20" s="77">
        <v>2.3530000000000002</v>
      </c>
      <c r="Z20" s="78"/>
      <c r="AA20" s="79">
        <f t="shared" si="2"/>
        <v>187.577</v>
      </c>
    </row>
    <row r="21" spans="1:27" ht="24.95" customHeight="1" x14ac:dyDescent="0.2">
      <c r="A21" s="75" t="s">
        <v>16</v>
      </c>
      <c r="B21" s="80">
        <v>32.085000000000001</v>
      </c>
      <c r="C21" s="81">
        <v>16.016999999999999</v>
      </c>
      <c r="D21" s="81">
        <v>30.42</v>
      </c>
      <c r="E21" s="81">
        <v>30.187000000000001</v>
      </c>
      <c r="F21" s="81">
        <v>24.695</v>
      </c>
      <c r="G21" s="81">
        <v>32.793999999999997</v>
      </c>
      <c r="H21" s="81">
        <v>50.205000000000005</v>
      </c>
      <c r="I21" s="81">
        <v>35.582000000000001</v>
      </c>
      <c r="J21" s="81">
        <v>51.199999999999996</v>
      </c>
      <c r="K21" s="81">
        <v>73.531000000000006</v>
      </c>
      <c r="L21" s="81">
        <v>49.04</v>
      </c>
      <c r="M21" s="81">
        <v>46.564999999999998</v>
      </c>
      <c r="N21" s="81">
        <v>45.463999999999999</v>
      </c>
      <c r="O21" s="81">
        <v>29.751999999999999</v>
      </c>
      <c r="P21" s="81">
        <v>23.077999999999999</v>
      </c>
      <c r="Q21" s="81">
        <v>30.442</v>
      </c>
      <c r="R21" s="81">
        <v>32.668999999999997</v>
      </c>
      <c r="S21" s="81">
        <v>33.597000000000001</v>
      </c>
      <c r="T21" s="81">
        <v>35.540000000000006</v>
      </c>
      <c r="U21" s="81">
        <v>28.229999999999997</v>
      </c>
      <c r="V21" s="81">
        <v>25.9</v>
      </c>
      <c r="W21" s="81">
        <v>36.692</v>
      </c>
      <c r="X21" s="81">
        <v>69.846000000000004</v>
      </c>
      <c r="Y21" s="81">
        <v>46.326000000000001</v>
      </c>
      <c r="Z21" s="78"/>
      <c r="AA21" s="79">
        <f t="shared" si="2"/>
        <v>909.85699999999997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58.841000000000001</v>
      </c>
      <c r="C25" s="88">
        <f t="shared" si="3"/>
        <v>38.923000000000002</v>
      </c>
      <c r="D25" s="88">
        <f t="shared" si="3"/>
        <v>39.96</v>
      </c>
      <c r="E25" s="88">
        <f t="shared" si="3"/>
        <v>35.273000000000003</v>
      </c>
      <c r="F25" s="88">
        <f t="shared" si="3"/>
        <v>33.347000000000001</v>
      </c>
      <c r="G25" s="88">
        <f t="shared" si="3"/>
        <v>39.545999999999999</v>
      </c>
      <c r="H25" s="88">
        <f t="shared" si="3"/>
        <v>67.50500000000001</v>
      </c>
      <c r="I25" s="88">
        <f t="shared" si="3"/>
        <v>90.442999999999998</v>
      </c>
      <c r="J25" s="88">
        <f t="shared" si="3"/>
        <v>56.848999999999997</v>
      </c>
      <c r="K25" s="88">
        <f t="shared" si="3"/>
        <v>102.179</v>
      </c>
      <c r="L25" s="88">
        <f t="shared" si="3"/>
        <v>54.613</v>
      </c>
      <c r="M25" s="88">
        <f t="shared" si="3"/>
        <v>52.247999999999998</v>
      </c>
      <c r="N25" s="88">
        <f t="shared" si="3"/>
        <v>51.164000000000001</v>
      </c>
      <c r="O25" s="88">
        <f t="shared" si="3"/>
        <v>46.536000000000001</v>
      </c>
      <c r="P25" s="88">
        <f t="shared" si="3"/>
        <v>36.013999999999996</v>
      </c>
      <c r="Q25" s="88">
        <f t="shared" si="3"/>
        <v>35.531999999999996</v>
      </c>
      <c r="R25" s="88">
        <f t="shared" si="3"/>
        <v>37.863</v>
      </c>
      <c r="S25" s="88">
        <f t="shared" si="3"/>
        <v>39.646999999999998</v>
      </c>
      <c r="T25" s="88">
        <f t="shared" si="3"/>
        <v>40.988000000000007</v>
      </c>
      <c r="U25" s="88">
        <f t="shared" si="3"/>
        <v>31.208999999999996</v>
      </c>
      <c r="V25" s="88">
        <f t="shared" si="3"/>
        <v>29.594999999999999</v>
      </c>
      <c r="W25" s="88">
        <f t="shared" si="3"/>
        <v>40.637</v>
      </c>
      <c r="X25" s="88">
        <f t="shared" si="3"/>
        <v>79.843000000000004</v>
      </c>
      <c r="Y25" s="88">
        <f t="shared" si="3"/>
        <v>48.679000000000002</v>
      </c>
      <c r="Z25" s="89">
        <f t="shared" si="3"/>
        <v>0</v>
      </c>
      <c r="AA25" s="90">
        <f t="shared" si="3"/>
        <v>1187.434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58.841000000000001</v>
      </c>
      <c r="C29" s="77">
        <v>38.923000000000002</v>
      </c>
      <c r="D29" s="77">
        <v>39.96</v>
      </c>
      <c r="E29" s="77">
        <v>36.273000000000003</v>
      </c>
      <c r="F29" s="77">
        <v>33.347000000000001</v>
      </c>
      <c r="G29" s="77">
        <v>39.545999999999999</v>
      </c>
      <c r="H29" s="77">
        <v>67.504999999999995</v>
      </c>
      <c r="I29" s="77">
        <v>90.442999999999998</v>
      </c>
      <c r="J29" s="77">
        <v>56.848999999999997</v>
      </c>
      <c r="K29" s="77">
        <v>102.179</v>
      </c>
      <c r="L29" s="77">
        <v>55.613</v>
      </c>
      <c r="M29" s="77">
        <v>52.863</v>
      </c>
      <c r="N29" s="77">
        <v>51.49</v>
      </c>
      <c r="O29" s="77">
        <v>46.536000000000001</v>
      </c>
      <c r="P29" s="77">
        <v>39.014000000000003</v>
      </c>
      <c r="Q29" s="77">
        <v>50.531999999999996</v>
      </c>
      <c r="R29" s="77">
        <v>58.863</v>
      </c>
      <c r="S29" s="77">
        <v>60.646999999999998</v>
      </c>
      <c r="T29" s="77">
        <v>57.988</v>
      </c>
      <c r="U29" s="77">
        <v>45.209000000000003</v>
      </c>
      <c r="V29" s="77">
        <v>43.594999999999999</v>
      </c>
      <c r="W29" s="77">
        <v>46.637</v>
      </c>
      <c r="X29" s="77">
        <v>81.843000000000004</v>
      </c>
      <c r="Y29" s="77">
        <v>50.679000000000002</v>
      </c>
      <c r="Z29" s="78"/>
      <c r="AA29" s="79">
        <f>SUM(B29:Z29)</f>
        <v>1305.3750000000005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58.841000000000001</v>
      </c>
      <c r="C31" s="62">
        <f t="shared" si="4"/>
        <v>38.923000000000002</v>
      </c>
      <c r="D31" s="62">
        <f t="shared" si="4"/>
        <v>39.96</v>
      </c>
      <c r="E31" s="62">
        <f t="shared" si="4"/>
        <v>36.273000000000003</v>
      </c>
      <c r="F31" s="62">
        <f t="shared" si="4"/>
        <v>33.347000000000001</v>
      </c>
      <c r="G31" s="62">
        <f t="shared" si="4"/>
        <v>39.545999999999999</v>
      </c>
      <c r="H31" s="62">
        <f t="shared" si="4"/>
        <v>67.504999999999995</v>
      </c>
      <c r="I31" s="62">
        <f t="shared" si="4"/>
        <v>90.442999999999998</v>
      </c>
      <c r="J31" s="62">
        <f t="shared" si="4"/>
        <v>56.848999999999997</v>
      </c>
      <c r="K31" s="62">
        <f t="shared" si="4"/>
        <v>102.179</v>
      </c>
      <c r="L31" s="62">
        <f t="shared" si="4"/>
        <v>55.613</v>
      </c>
      <c r="M31" s="62">
        <f t="shared" si="4"/>
        <v>52.863</v>
      </c>
      <c r="N31" s="62">
        <f t="shared" si="4"/>
        <v>51.49</v>
      </c>
      <c r="O31" s="62">
        <f t="shared" si="4"/>
        <v>46.536000000000001</v>
      </c>
      <c r="P31" s="62">
        <f t="shared" si="4"/>
        <v>39.014000000000003</v>
      </c>
      <c r="Q31" s="62">
        <f t="shared" si="4"/>
        <v>50.531999999999996</v>
      </c>
      <c r="R31" s="62">
        <f t="shared" si="4"/>
        <v>58.863</v>
      </c>
      <c r="S31" s="62">
        <f t="shared" si="4"/>
        <v>60.646999999999998</v>
      </c>
      <c r="T31" s="62">
        <f t="shared" si="4"/>
        <v>57.988</v>
      </c>
      <c r="U31" s="62">
        <f t="shared" si="4"/>
        <v>45.209000000000003</v>
      </c>
      <c r="V31" s="62">
        <f t="shared" si="4"/>
        <v>43.594999999999999</v>
      </c>
      <c r="W31" s="62">
        <f t="shared" si="4"/>
        <v>46.637</v>
      </c>
      <c r="X31" s="62">
        <f t="shared" si="4"/>
        <v>81.843000000000004</v>
      </c>
      <c r="Y31" s="62">
        <f t="shared" si="4"/>
        <v>50.679000000000002</v>
      </c>
      <c r="Z31" s="63">
        <f t="shared" si="4"/>
        <v>0</v>
      </c>
      <c r="AA31" s="64">
        <f t="shared" si="4"/>
        <v>1305.3750000000005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58.841000000000001</v>
      </c>
      <c r="C51" s="88">
        <f t="shared" si="10"/>
        <v>38.923000000000002</v>
      </c>
      <c r="D51" s="88">
        <f t="shared" si="10"/>
        <v>39.96</v>
      </c>
      <c r="E51" s="88">
        <f t="shared" si="10"/>
        <v>36.273000000000003</v>
      </c>
      <c r="F51" s="88">
        <f t="shared" si="10"/>
        <v>33.347000000000001</v>
      </c>
      <c r="G51" s="88">
        <f t="shared" si="10"/>
        <v>39.545999999999999</v>
      </c>
      <c r="H51" s="88">
        <f t="shared" si="10"/>
        <v>67.50500000000001</v>
      </c>
      <c r="I51" s="88">
        <f t="shared" si="10"/>
        <v>90.442999999999998</v>
      </c>
      <c r="J51" s="88">
        <f t="shared" si="10"/>
        <v>56.848999999999997</v>
      </c>
      <c r="K51" s="88">
        <f t="shared" si="10"/>
        <v>102.179</v>
      </c>
      <c r="L51" s="88">
        <f t="shared" si="10"/>
        <v>55.613</v>
      </c>
      <c r="M51" s="88">
        <f t="shared" si="10"/>
        <v>52.863</v>
      </c>
      <c r="N51" s="88">
        <f t="shared" si="10"/>
        <v>51.49</v>
      </c>
      <c r="O51" s="88">
        <f t="shared" si="10"/>
        <v>46.536000000000001</v>
      </c>
      <c r="P51" s="88">
        <f t="shared" si="10"/>
        <v>39.013999999999996</v>
      </c>
      <c r="Q51" s="88">
        <f t="shared" si="10"/>
        <v>50.531999999999996</v>
      </c>
      <c r="R51" s="88">
        <f t="shared" si="10"/>
        <v>58.863</v>
      </c>
      <c r="S51" s="88">
        <f t="shared" si="10"/>
        <v>60.646999999999998</v>
      </c>
      <c r="T51" s="88">
        <f t="shared" si="10"/>
        <v>57.988000000000007</v>
      </c>
      <c r="U51" s="88">
        <f t="shared" si="10"/>
        <v>45.208999999999996</v>
      </c>
      <c r="V51" s="88">
        <f t="shared" si="10"/>
        <v>43.594999999999999</v>
      </c>
      <c r="W51" s="88">
        <f t="shared" si="10"/>
        <v>46.637</v>
      </c>
      <c r="X51" s="88">
        <f t="shared" si="10"/>
        <v>81.843000000000004</v>
      </c>
      <c r="Y51" s="88">
        <f t="shared" si="10"/>
        <v>50.679000000000002</v>
      </c>
      <c r="Z51" s="89">
        <f t="shared" si="10"/>
        <v>0</v>
      </c>
      <c r="AA51" s="104">
        <f>SUM(B51:Z51)</f>
        <v>1305.3750000000005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106.2</v>
      </c>
      <c r="C7" s="117">
        <v>100.8</v>
      </c>
      <c r="D7" s="117">
        <v>95.91</v>
      </c>
      <c r="E7" s="117">
        <v>92.77</v>
      </c>
      <c r="F7" s="117">
        <v>95.9</v>
      </c>
      <c r="G7" s="117">
        <v>103.2</v>
      </c>
      <c r="H7" s="117">
        <v>128.04</v>
      </c>
      <c r="I7" s="117">
        <v>127.8</v>
      </c>
      <c r="J7" s="117">
        <v>134.75</v>
      </c>
      <c r="K7" s="117">
        <v>104.22</v>
      </c>
      <c r="L7" s="117">
        <v>103.14</v>
      </c>
      <c r="M7" s="117">
        <v>84.38</v>
      </c>
      <c r="N7" s="117">
        <v>85</v>
      </c>
      <c r="O7" s="117">
        <v>101.27</v>
      </c>
      <c r="P7" s="117">
        <v>119.91</v>
      </c>
      <c r="Q7" s="117">
        <v>124.78</v>
      </c>
      <c r="R7" s="117">
        <v>132.34</v>
      </c>
      <c r="S7" s="117">
        <v>142.32</v>
      </c>
      <c r="T7" s="117">
        <v>122.12</v>
      </c>
      <c r="U7" s="117">
        <v>118.01</v>
      </c>
      <c r="V7" s="117">
        <v>119.92</v>
      </c>
      <c r="W7" s="117">
        <v>111.63</v>
      </c>
      <c r="X7" s="117">
        <v>94.06</v>
      </c>
      <c r="Y7" s="117">
        <v>96.7</v>
      </c>
      <c r="Z7" s="118"/>
      <c r="AA7" s="119">
        <f>IF(SUM(B7:Z7)&lt;&gt;0,AVERAGEIF(B7:Z7,"&lt;&gt;"""),"")</f>
        <v>110.21541666666667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2023-11-16T14:21:17Z</dcterms:created>
  <dcterms:modified xsi:type="dcterms:W3CDTF">2023-11-16T14:21:18Z</dcterms:modified>
</cp:coreProperties>
</file>