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<sst xmlns="http://schemas.openxmlformats.org/spreadsheetml/2006/main" count="117" uniqueCount="53">
  <si>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15/11/2023 16:18:04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</si>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</sst>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118-4844-8FDD-8932657A754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118-4844-8FDD-8932657A754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63.683</c:v>
                </c:pt>
                <c:pt idx="14">
                  <c:v>25.693000000000001</c:v>
                </c:pt>
                <c:pt idx="15">
                  <c:v>42.13</c:v>
                </c:pt>
                <c:pt idx="16">
                  <c:v>19</c:v>
                </c:pt>
                <c:pt idx="17">
                  <c:v>22</c:v>
                </c:pt>
                <c:pt idx="18">
                  <c:v>21</c:v>
                </c:pt>
                <c:pt idx="19">
                  <c:v>36.1</c:v>
                </c:pt>
                <c:pt idx="20">
                  <c:v>24.460999999999999</c:v>
                </c:pt>
                <c:pt idx="21">
                  <c:v>37.683999999999997</c:v>
                </c:pt>
                <c:pt idx="23">
                  <c:v>18.564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18-4844-8FDD-8932657A754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18-4844-8FDD-8932657A754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18.468</c:v>
                </c:pt>
                <c:pt idx="1">
                  <c:v>26.375999999999998</c:v>
                </c:pt>
                <c:pt idx="2">
                  <c:v>21.17</c:v>
                </c:pt>
                <c:pt idx="3">
                  <c:v>23.74</c:v>
                </c:pt>
                <c:pt idx="4">
                  <c:v>20.875999999999998</c:v>
                </c:pt>
                <c:pt idx="5">
                  <c:v>9.6359999999999992</c:v>
                </c:pt>
                <c:pt idx="6">
                  <c:v>45.090999999999994</c:v>
                </c:pt>
                <c:pt idx="7">
                  <c:v>61.604999999999997</c:v>
                </c:pt>
                <c:pt idx="8">
                  <c:v>75.067000000000007</c:v>
                </c:pt>
                <c:pt idx="9">
                  <c:v>77.397000000000006</c:v>
                </c:pt>
                <c:pt idx="10">
                  <c:v>17.315000000000001</c:v>
                </c:pt>
                <c:pt idx="11">
                  <c:v>20.28</c:v>
                </c:pt>
                <c:pt idx="12">
                  <c:v>6.21</c:v>
                </c:pt>
                <c:pt idx="13">
                  <c:v>3.3129999999999997</c:v>
                </c:pt>
                <c:pt idx="14">
                  <c:v>2.8279999999999998</c:v>
                </c:pt>
                <c:pt idx="15">
                  <c:v>3.12</c:v>
                </c:pt>
                <c:pt idx="16">
                  <c:v>1.05</c:v>
                </c:pt>
                <c:pt idx="17">
                  <c:v>0.65100000000000002</c:v>
                </c:pt>
                <c:pt idx="18">
                  <c:v>0.38700000000000001</c:v>
                </c:pt>
                <c:pt idx="19">
                  <c:v>0.20899999999999999</c:v>
                </c:pt>
                <c:pt idx="20">
                  <c:v>0.183</c:v>
                </c:pt>
                <c:pt idx="23">
                  <c:v>0.224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118-4844-8FDD-8932657A754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118-4844-8FDD-8932657A754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118-4844-8FDD-8932657A75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20.768999999999998</c:v>
                </c:pt>
                <c:pt idx="1">
                  <c:v>26.905999999999999</c:v>
                </c:pt>
                <c:pt idx="2">
                  <c:v>21.169999999999998</c:v>
                </c:pt>
                <c:pt idx="3">
                  <c:v>25.713999999999999</c:v>
                </c:pt>
                <c:pt idx="4">
                  <c:v>20.875999999999998</c:v>
                </c:pt>
                <c:pt idx="5">
                  <c:v>15.535</c:v>
                </c:pt>
                <c:pt idx="6">
                  <c:v>76.614999999999995</c:v>
                </c:pt>
                <c:pt idx="7">
                  <c:v>133.57900000000001</c:v>
                </c:pt>
                <c:pt idx="8">
                  <c:v>98.419999999999987</c:v>
                </c:pt>
                <c:pt idx="9">
                  <c:v>101.666</c:v>
                </c:pt>
                <c:pt idx="10">
                  <c:v>92.314999999999998</c:v>
                </c:pt>
                <c:pt idx="11">
                  <c:v>95.28</c:v>
                </c:pt>
                <c:pt idx="12">
                  <c:v>109.21</c:v>
                </c:pt>
                <c:pt idx="13">
                  <c:v>128.82099999999997</c:v>
                </c:pt>
                <c:pt idx="14">
                  <c:v>75.78</c:v>
                </c:pt>
                <c:pt idx="15">
                  <c:v>74.950999999999993</c:v>
                </c:pt>
                <c:pt idx="16">
                  <c:v>21.028999999999996</c:v>
                </c:pt>
                <c:pt idx="17">
                  <c:v>23.327999999999996</c:v>
                </c:pt>
                <c:pt idx="18">
                  <c:v>21.997</c:v>
                </c:pt>
                <c:pt idx="19">
                  <c:v>36.309000000000005</c:v>
                </c:pt>
                <c:pt idx="20">
                  <c:v>24.643999999999998</c:v>
                </c:pt>
                <c:pt idx="21">
                  <c:v>38.961000000000006</c:v>
                </c:pt>
                <c:pt idx="22">
                  <c:v>76.488000000000014</c:v>
                </c:pt>
                <c:pt idx="23">
                  <c:v>20.663000000000004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118-4844-8FDD-8932657A75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95.91</c:v>
                </c:pt>
                <c:pt idx="1">
                  <c:v>83.26</c:v>
                </c:pt>
                <c:pt idx="2">
                  <c:v>75.8</c:v>
                </c:pt>
                <c:pt idx="3">
                  <c:v>73.930000000000007</c:v>
                </c:pt>
                <c:pt idx="4">
                  <c:v>81.39</c:v>
                </c:pt>
                <c:pt idx="5">
                  <c:v>91.56</c:v>
                </c:pt>
                <c:pt idx="6">
                  <c:v>134.68</c:v>
                </c:pt>
                <c:pt idx="7">
                  <c:v>147.04</c:v>
                </c:pt>
                <c:pt idx="8">
                  <c:v>102.49</c:v>
                </c:pt>
                <c:pt idx="9">
                  <c:v>80.72</c:v>
                </c:pt>
                <c:pt idx="10">
                  <c:v>80.45</c:v>
                </c:pt>
                <c:pt idx="11">
                  <c:v>83.85</c:v>
                </c:pt>
                <c:pt idx="12">
                  <c:v>78.34</c:v>
                </c:pt>
                <c:pt idx="13">
                  <c:v>121.12</c:v>
                </c:pt>
                <c:pt idx="14">
                  <c:v>116.14</c:v>
                </c:pt>
                <c:pt idx="15">
                  <c:v>152.13</c:v>
                </c:pt>
                <c:pt idx="16">
                  <c:v>220.01</c:v>
                </c:pt>
                <c:pt idx="17">
                  <c:v>204.01</c:v>
                </c:pt>
                <c:pt idx="18">
                  <c:v>204.84</c:v>
                </c:pt>
                <c:pt idx="19">
                  <c:v>126.22</c:v>
                </c:pt>
                <c:pt idx="20">
                  <c:v>125.68</c:v>
                </c:pt>
                <c:pt idx="21">
                  <c:v>115.52</c:v>
                </c:pt>
                <c:pt idx="22">
                  <c:v>106.29</c:v>
                </c:pt>
                <c:pt idx="23">
                  <c:v>103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118-4844-8FDD-8932657A75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20.768999999999998</v>
      </c>
      <c r="C4" s="18">
        <v>26.905999999999999</v>
      </c>
      <c r="D4" s="18">
        <v>21.17</v>
      </c>
      <c r="E4" s="18">
        <v>25.713999999999999</v>
      </c>
      <c r="F4" s="18">
        <v>20.875999999999998</v>
      </c>
      <c r="G4" s="18">
        <v>15.535000000000002</v>
      </c>
      <c r="H4" s="18">
        <v>76.614999999999995</v>
      </c>
      <c r="I4" s="18">
        <v>133.57900000000001</v>
      </c>
      <c r="J4" s="18">
        <v>98.419999999999987</v>
      </c>
      <c r="K4" s="18">
        <v>101.66600000000001</v>
      </c>
      <c r="L4" s="18">
        <v>92.314999999999998</v>
      </c>
      <c r="M4" s="18">
        <v>95.28</v>
      </c>
      <c r="N4" s="18">
        <v>109.21000000000001</v>
      </c>
      <c r="O4" s="18">
        <v>128.821</v>
      </c>
      <c r="P4" s="18">
        <v>75.779999999999987</v>
      </c>
      <c r="Q4" s="18">
        <v>74.950999999999993</v>
      </c>
      <c r="R4" s="18">
        <v>21.029</v>
      </c>
      <c r="S4" s="18">
        <v>23.327999999999999</v>
      </c>
      <c r="T4" s="18">
        <v>21.997</v>
      </c>
      <c r="U4" s="18">
        <v>36.309000000000005</v>
      </c>
      <c r="V4" s="18">
        <v>24.643999999999998</v>
      </c>
      <c r="W4" s="18">
        <v>38.960999999999999</v>
      </c>
      <c r="X4" s="18">
        <v>76.488</v>
      </c>
      <c r="Y4" s="18">
        <v>20.663</v>
      </c>
      <c r="Z4" s="19"/>
      <c r="AA4" s="20">
        <f>SUM(B4:Z4)</f>
        <v>1381.0260000000003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95.91</v>
      </c>
      <c r="C7" s="28">
        <v>83.26</v>
      </c>
      <c r="D7" s="28">
        <v>75.8</v>
      </c>
      <c r="E7" s="28">
        <v>73.930000000000007</v>
      </c>
      <c r="F7" s="28">
        <v>81.39</v>
      </c>
      <c r="G7" s="28">
        <v>91.56</v>
      </c>
      <c r="H7" s="28">
        <v>134.68</v>
      </c>
      <c r="I7" s="28">
        <v>147.04</v>
      </c>
      <c r="J7" s="28">
        <v>102.49</v>
      </c>
      <c r="K7" s="28">
        <v>80.72</v>
      </c>
      <c r="L7" s="28">
        <v>80.45</v>
      </c>
      <c r="M7" s="28">
        <v>83.85</v>
      </c>
      <c r="N7" s="28">
        <v>78.34</v>
      </c>
      <c r="O7" s="28">
        <v>121.12</v>
      </c>
      <c r="P7" s="28">
        <v>116.14</v>
      </c>
      <c r="Q7" s="28">
        <v>152.13</v>
      </c>
      <c r="R7" s="28">
        <v>220.01</v>
      </c>
      <c r="S7" s="28">
        <v>204.01</v>
      </c>
      <c r="T7" s="28">
        <v>204.84</v>
      </c>
      <c r="U7" s="28">
        <v>126.22</v>
      </c>
      <c r="V7" s="28">
        <v>125.68</v>
      </c>
      <c r="W7" s="28">
        <v>115.52</v>
      </c>
      <c r="X7" s="28">
        <v>106.29</v>
      </c>
      <c r="Y7" s="28">
        <v>103</v>
      </c>
      <c r="Z7" s="29"/>
      <c r="AA7" s="30">
        <f>IF(SUM(B7:Z7)&lt;&gt;0,AVERAGEIF(B7:Z7,"&lt;&gt;"""),"")</f>
        <v>116.84916666666665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63.683</v>
      </c>
      <c r="J12" s="52"/>
      <c r="K12" s="52"/>
      <c r="L12" s="52"/>
      <c r="M12" s="52"/>
      <c r="N12" s="52"/>
      <c r="O12" s="52"/>
      <c r="P12" s="52">
        <v>25.693000000000001</v>
      </c>
      <c r="Q12" s="52">
        <v>42.13</v>
      </c>
      <c r="R12" s="52">
        <v>19</v>
      </c>
      <c r="S12" s="52">
        <v>22</v>
      </c>
      <c r="T12" s="52">
        <v>21</v>
      </c>
      <c r="U12" s="52">
        <v>36.1</v>
      </c>
      <c r="V12" s="52">
        <v>24.460999999999999</v>
      </c>
      <c r="W12" s="52">
        <v>37.683999999999997</v>
      </c>
      <c r="X12" s="52"/>
      <c r="Y12" s="52">
        <v>18.564</v>
      </c>
      <c r="Z12" s="53"/>
      <c r="AA12" s="54">
        <f t="shared" si="0"/>
        <v>310.315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18.468</v>
      </c>
      <c r="C14" s="57">
        <v>26.375999999999998</v>
      </c>
      <c r="D14" s="57">
        <v>21.17</v>
      </c>
      <c r="E14" s="57">
        <v>23.74</v>
      </c>
      <c r="F14" s="57">
        <v>20.875999999999998</v>
      </c>
      <c r="G14" s="57">
        <v>9.6359999999999992</v>
      </c>
      <c r="H14" s="57">
        <v>45.090999999999994</v>
      </c>
      <c r="I14" s="57">
        <v>61.604999999999997</v>
      </c>
      <c r="J14" s="57">
        <v>75.067000000000007</v>
      </c>
      <c r="K14" s="57">
        <v>77.397000000000006</v>
      </c>
      <c r="L14" s="57">
        <v>17.315000000000001</v>
      </c>
      <c r="M14" s="57">
        <v>20.28</v>
      </c>
      <c r="N14" s="57">
        <v>6.21</v>
      </c>
      <c r="O14" s="57">
        <v>3.3129999999999997</v>
      </c>
      <c r="P14" s="57">
        <v>2.8279999999999998</v>
      </c>
      <c r="Q14" s="57">
        <v>3.12</v>
      </c>
      <c r="R14" s="57">
        <v>1.05</v>
      </c>
      <c r="S14" s="57">
        <v>0.65100000000000002</v>
      </c>
      <c r="T14" s="57">
        <v>0.38700000000000001</v>
      </c>
      <c r="U14" s="57">
        <v>0.20899999999999999</v>
      </c>
      <c r="V14" s="57">
        <v>0.183</v>
      </c>
      <c r="W14" s="57"/>
      <c r="X14" s="57"/>
      <c r="Y14" s="57">
        <v>0.224</v>
      </c>
      <c r="Z14" s="58"/>
      <c r="AA14" s="59">
        <f t="shared" si="0"/>
        <v>435.19599999999991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18.468</v>
      </c>
      <c r="C16" s="62">
        <f t="shared" ref="C16:Z16" si="1">IF(LEN(C$2)&gt;0,SUM(C10:C15),"")</f>
        <v>26.375999999999998</v>
      </c>
      <c r="D16" s="62">
        <f t="shared" si="1"/>
        <v>21.17</v>
      </c>
      <c r="E16" s="62">
        <f t="shared" si="1"/>
        <v>23.74</v>
      </c>
      <c r="F16" s="62">
        <f t="shared" si="1"/>
        <v>20.875999999999998</v>
      </c>
      <c r="G16" s="62">
        <f t="shared" si="1"/>
        <v>9.6359999999999992</v>
      </c>
      <c r="H16" s="62">
        <f t="shared" si="1"/>
        <v>45.090999999999994</v>
      </c>
      <c r="I16" s="62">
        <f t="shared" si="1"/>
        <v>125.288</v>
      </c>
      <c r="J16" s="62">
        <f t="shared" si="1"/>
        <v>75.067000000000007</v>
      </c>
      <c r="K16" s="62">
        <f t="shared" si="1"/>
        <v>77.397000000000006</v>
      </c>
      <c r="L16" s="62">
        <f t="shared" si="1"/>
        <v>17.315000000000001</v>
      </c>
      <c r="M16" s="62">
        <f t="shared" si="1"/>
        <v>20.28</v>
      </c>
      <c r="N16" s="62">
        <f t="shared" si="1"/>
        <v>6.21</v>
      </c>
      <c r="O16" s="62">
        <f t="shared" si="1"/>
        <v>3.3129999999999997</v>
      </c>
      <c r="P16" s="62">
        <f t="shared" si="1"/>
        <v>28.521000000000001</v>
      </c>
      <c r="Q16" s="62">
        <f t="shared" si="1"/>
        <v>45.25</v>
      </c>
      <c r="R16" s="62">
        <f t="shared" si="1"/>
        <v>20.05</v>
      </c>
      <c r="S16" s="62">
        <f t="shared" si="1"/>
        <v>22.651</v>
      </c>
      <c r="T16" s="62">
        <f t="shared" si="1"/>
        <v>21.387</v>
      </c>
      <c r="U16" s="62">
        <f t="shared" si="1"/>
        <v>36.309000000000005</v>
      </c>
      <c r="V16" s="62">
        <f t="shared" si="1"/>
        <v>24.643999999999998</v>
      </c>
      <c r="W16" s="62">
        <f t="shared" si="1"/>
        <v>37.683999999999997</v>
      </c>
      <c r="X16" s="62">
        <f t="shared" si="1"/>
        <v>0</v>
      </c>
      <c r="Y16" s="62">
        <f t="shared" si="1"/>
        <v>18.788</v>
      </c>
      <c r="Z16" s="63" t="str">
        <f t="shared" si="1"/>
        <v/>
      </c>
      <c r="AA16" s="64">
        <f>SUM(AA10:AA15)</f>
        <v>745.51099999999997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75</v>
      </c>
      <c r="M19" s="72">
        <v>75</v>
      </c>
      <c r="N19" s="72">
        <v>103</v>
      </c>
      <c r="O19" s="72">
        <v>103</v>
      </c>
      <c r="P19" s="72">
        <v>28</v>
      </c>
      <c r="Q19" s="72">
        <v>28</v>
      </c>
      <c r="R19" s="72"/>
      <c r="S19" s="72"/>
      <c r="T19" s="72"/>
      <c r="U19" s="72"/>
      <c r="V19" s="72"/>
      <c r="W19" s="72"/>
      <c r="X19" s="72">
        <v>75</v>
      </c>
      <c r="Y19" s="72"/>
      <c r="Z19" s="73"/>
      <c r="AA19" s="74">
        <f t="shared" ref="AA19:AA24" si="2">SUM(B19:Z19)</f>
        <v>487</v>
      </c>
    </row>
    <row r="20" spans="1:27" ht="25.15" customHeight="1" x14ac:dyDescent="0.2">
      <c r="A20" s="75" t="s">
        <v>15</v>
      </c>
      <c r="B20" s="76">
        <v>1.7610000000000001</v>
      </c>
      <c r="C20" s="77"/>
      <c r="D20" s="77"/>
      <c r="E20" s="77">
        <v>1.974</v>
      </c>
      <c r="F20" s="77"/>
      <c r="G20" s="77">
        <v>4.0750000000000002</v>
      </c>
      <c r="H20" s="77">
        <v>30.094999999999999</v>
      </c>
      <c r="I20" s="77">
        <v>3.8580000000000001</v>
      </c>
      <c r="J20" s="77">
        <v>4.4279999999999999</v>
      </c>
      <c r="K20" s="77">
        <v>0.29499999999999998</v>
      </c>
      <c r="L20" s="77"/>
      <c r="M20" s="77"/>
      <c r="N20" s="77"/>
      <c r="O20" s="77">
        <v>13.54</v>
      </c>
      <c r="P20" s="77">
        <v>7.0970000000000004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67.12299999999999</v>
      </c>
    </row>
    <row r="21" spans="1:27" ht="25.15" customHeight="1" x14ac:dyDescent="0.2">
      <c r="A21" s="75" t="s">
        <v>16</v>
      </c>
      <c r="B21" s="80">
        <v>0.54</v>
      </c>
      <c r="C21" s="81">
        <v>0.53</v>
      </c>
      <c r="D21" s="81"/>
      <c r="E21" s="81"/>
      <c r="F21" s="81"/>
      <c r="G21" s="81">
        <v>1.8240000000000001</v>
      </c>
      <c r="H21" s="81">
        <v>1.429</v>
      </c>
      <c r="I21" s="81">
        <v>4.4329999999999998</v>
      </c>
      <c r="J21" s="81">
        <v>18.925000000000001</v>
      </c>
      <c r="K21" s="81">
        <v>23.974</v>
      </c>
      <c r="L21" s="81"/>
      <c r="M21" s="81"/>
      <c r="N21" s="81"/>
      <c r="O21" s="81">
        <v>8.968</v>
      </c>
      <c r="P21" s="81">
        <v>12.161999999999999</v>
      </c>
      <c r="Q21" s="81">
        <v>1.7010000000000001</v>
      </c>
      <c r="R21" s="81">
        <v>0.97899999999999998</v>
      </c>
      <c r="S21" s="81">
        <v>0.67700000000000005</v>
      </c>
      <c r="T21" s="81">
        <v>0.61</v>
      </c>
      <c r="U21" s="81"/>
      <c r="V21" s="81"/>
      <c r="W21" s="81">
        <v>1.2769999999999999</v>
      </c>
      <c r="X21" s="81">
        <v>1.488</v>
      </c>
      <c r="Y21" s="81">
        <v>1.875</v>
      </c>
      <c r="Z21" s="78"/>
      <c r="AA21" s="79">
        <f t="shared" si="2"/>
        <v>81.391999999999996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2.3010000000000002</v>
      </c>
      <c r="C25" s="88">
        <f t="shared" ref="C25:Z25" si="3">IF(LEN(C$2)&gt;0,SUM(C19:C24),"")</f>
        <v>0.53</v>
      </c>
      <c r="D25" s="88">
        <f t="shared" si="3"/>
        <v>0</v>
      </c>
      <c r="E25" s="88">
        <f t="shared" si="3"/>
        <v>1.974</v>
      </c>
      <c r="F25" s="88">
        <f t="shared" si="3"/>
        <v>0</v>
      </c>
      <c r="G25" s="88">
        <f t="shared" si="3"/>
        <v>5.899</v>
      </c>
      <c r="H25" s="88">
        <f t="shared" si="3"/>
        <v>31.523999999999997</v>
      </c>
      <c r="I25" s="88">
        <f t="shared" si="3"/>
        <v>8.2910000000000004</v>
      </c>
      <c r="J25" s="88">
        <f t="shared" si="3"/>
        <v>23.353000000000002</v>
      </c>
      <c r="K25" s="88">
        <f t="shared" si="3"/>
        <v>24.269000000000002</v>
      </c>
      <c r="L25" s="88">
        <f t="shared" si="3"/>
        <v>75</v>
      </c>
      <c r="M25" s="88">
        <f t="shared" si="3"/>
        <v>75</v>
      </c>
      <c r="N25" s="88">
        <f t="shared" si="3"/>
        <v>103</v>
      </c>
      <c r="O25" s="88">
        <f t="shared" si="3"/>
        <v>125.508</v>
      </c>
      <c r="P25" s="88">
        <f t="shared" si="3"/>
        <v>47.259</v>
      </c>
      <c r="Q25" s="88">
        <f t="shared" si="3"/>
        <v>29.701000000000001</v>
      </c>
      <c r="R25" s="88">
        <f t="shared" si="3"/>
        <v>0.97899999999999998</v>
      </c>
      <c r="S25" s="88">
        <f t="shared" si="3"/>
        <v>0.67700000000000005</v>
      </c>
      <c r="T25" s="88">
        <f t="shared" si="3"/>
        <v>0.61</v>
      </c>
      <c r="U25" s="88">
        <f t="shared" si="3"/>
        <v>0</v>
      </c>
      <c r="V25" s="88">
        <f t="shared" si="3"/>
        <v>0</v>
      </c>
      <c r="W25" s="88">
        <f t="shared" si="3"/>
        <v>1.2769999999999999</v>
      </c>
      <c r="X25" s="88">
        <f t="shared" si="3"/>
        <v>76.488</v>
      </c>
      <c r="Y25" s="88">
        <f t="shared" si="3"/>
        <v>1.875</v>
      </c>
      <c r="Z25" s="89" t="str">
        <f t="shared" si="3"/>
        <v/>
      </c>
      <c r="AA25" s="90">
        <f>SUM(AA19:AA24)</f>
        <v>635.5150000000001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20.768999999999998</v>
      </c>
      <c r="C29" s="77">
        <v>26.905999999999999</v>
      </c>
      <c r="D29" s="77">
        <v>21.17</v>
      </c>
      <c r="E29" s="77">
        <v>25.713999999999999</v>
      </c>
      <c r="F29" s="77">
        <v>20.876000000000001</v>
      </c>
      <c r="G29" s="77">
        <v>15.535</v>
      </c>
      <c r="H29" s="77">
        <v>76.614999999999995</v>
      </c>
      <c r="I29" s="77">
        <v>133.57900000000001</v>
      </c>
      <c r="J29" s="77">
        <v>98.42</v>
      </c>
      <c r="K29" s="77">
        <v>101.666</v>
      </c>
      <c r="L29" s="77">
        <v>92.314999999999998</v>
      </c>
      <c r="M29" s="77">
        <v>95.28</v>
      </c>
      <c r="N29" s="77">
        <v>109.21</v>
      </c>
      <c r="O29" s="77">
        <v>128.821</v>
      </c>
      <c r="P29" s="77">
        <v>75.78</v>
      </c>
      <c r="Q29" s="77">
        <v>74.950999999999993</v>
      </c>
      <c r="R29" s="77">
        <v>21.029</v>
      </c>
      <c r="S29" s="77">
        <v>23.327999999999999</v>
      </c>
      <c r="T29" s="77">
        <v>21.997</v>
      </c>
      <c r="U29" s="77">
        <v>36.308999999999997</v>
      </c>
      <c r="V29" s="77">
        <v>24.643999999999998</v>
      </c>
      <c r="W29" s="77">
        <v>38.960999999999999</v>
      </c>
      <c r="X29" s="77">
        <v>76.488</v>
      </c>
      <c r="Y29" s="77">
        <v>20.663</v>
      </c>
      <c r="Z29" s="78"/>
      <c r="AA29" s="79">
        <f>SUM(B29:Z29)</f>
        <v>1381.0260000000003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20.768999999999998</v>
      </c>
      <c r="C31" s="62">
        <f t="shared" ref="C31:Z31" si="4">IF(LEN(C$2)&gt;0,SUM(C28:C30),"")</f>
        <v>26.905999999999999</v>
      </c>
      <c r="D31" s="62">
        <f t="shared" si="4"/>
        <v>21.17</v>
      </c>
      <c r="E31" s="62">
        <f t="shared" si="4"/>
        <v>25.713999999999999</v>
      </c>
      <c r="F31" s="62">
        <f t="shared" si="4"/>
        <v>20.876000000000001</v>
      </c>
      <c r="G31" s="62">
        <f t="shared" si="4"/>
        <v>15.535</v>
      </c>
      <c r="H31" s="62">
        <f t="shared" si="4"/>
        <v>76.614999999999995</v>
      </c>
      <c r="I31" s="62">
        <f t="shared" si="4"/>
        <v>133.57900000000001</v>
      </c>
      <c r="J31" s="62">
        <f t="shared" si="4"/>
        <v>98.42</v>
      </c>
      <c r="K31" s="62">
        <f t="shared" si="4"/>
        <v>101.666</v>
      </c>
      <c r="L31" s="62">
        <f t="shared" si="4"/>
        <v>92.314999999999998</v>
      </c>
      <c r="M31" s="62">
        <f t="shared" si="4"/>
        <v>95.28</v>
      </c>
      <c r="N31" s="62">
        <f t="shared" si="4"/>
        <v>109.21</v>
      </c>
      <c r="O31" s="62">
        <f t="shared" si="4"/>
        <v>128.821</v>
      </c>
      <c r="P31" s="62">
        <f t="shared" si="4"/>
        <v>75.78</v>
      </c>
      <c r="Q31" s="62">
        <f t="shared" si="4"/>
        <v>74.950999999999993</v>
      </c>
      <c r="R31" s="62">
        <f t="shared" si="4"/>
        <v>21.029</v>
      </c>
      <c r="S31" s="62">
        <f t="shared" si="4"/>
        <v>23.327999999999999</v>
      </c>
      <c r="T31" s="62">
        <f t="shared" si="4"/>
        <v>21.997</v>
      </c>
      <c r="U31" s="62">
        <f t="shared" si="4"/>
        <v>36.308999999999997</v>
      </c>
      <c r="V31" s="62">
        <f t="shared" si="4"/>
        <v>24.643999999999998</v>
      </c>
      <c r="W31" s="62">
        <f t="shared" si="4"/>
        <v>38.960999999999999</v>
      </c>
      <c r="X31" s="62">
        <f t="shared" si="4"/>
        <v>76.488</v>
      </c>
      <c r="Y31" s="62">
        <f t="shared" si="4"/>
        <v>20.663</v>
      </c>
      <c r="Z31" s="63" t="str">
        <f t="shared" si="4"/>
        <v/>
      </c>
      <c r="AA31" s="64">
        <f>SUM(AA28:AA30)</f>
        <v>1381.0260000000003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20.768999999999998</v>
      </c>
      <c r="C51" s="88">
        <f t="shared" si="10"/>
        <v>26.905999999999999</v>
      </c>
      <c r="D51" s="88">
        <f t="shared" si="10"/>
        <v>21.17</v>
      </c>
      <c r="E51" s="88">
        <f t="shared" si="10"/>
        <v>25.713999999999999</v>
      </c>
      <c r="F51" s="88">
        <f t="shared" si="10"/>
        <v>20.875999999999998</v>
      </c>
      <c r="G51" s="88">
        <f t="shared" si="10"/>
        <v>15.535</v>
      </c>
      <c r="H51" s="88">
        <f t="shared" si="10"/>
        <v>76.614999999999995</v>
      </c>
      <c r="I51" s="88">
        <f t="shared" si="10"/>
        <v>133.57900000000001</v>
      </c>
      <c r="J51" s="88">
        <f t="shared" si="10"/>
        <v>98.420000000000016</v>
      </c>
      <c r="K51" s="88">
        <f t="shared" si="10"/>
        <v>101.66600000000001</v>
      </c>
      <c r="L51" s="88">
        <f t="shared" si="10"/>
        <v>92.314999999999998</v>
      </c>
      <c r="M51" s="88">
        <f t="shared" si="10"/>
        <v>95.28</v>
      </c>
      <c r="N51" s="88">
        <f t="shared" si="10"/>
        <v>109.21</v>
      </c>
      <c r="O51" s="88">
        <f t="shared" si="10"/>
        <v>128.821</v>
      </c>
      <c r="P51" s="88">
        <f t="shared" si="10"/>
        <v>75.78</v>
      </c>
      <c r="Q51" s="88">
        <f t="shared" si="10"/>
        <v>74.950999999999993</v>
      </c>
      <c r="R51" s="88">
        <f t="shared" si="10"/>
        <v>21.029</v>
      </c>
      <c r="S51" s="88">
        <f t="shared" si="10"/>
        <v>23.327999999999999</v>
      </c>
      <c r="T51" s="88">
        <f t="shared" si="10"/>
        <v>21.997</v>
      </c>
      <c r="U51" s="88">
        <f t="shared" si="10"/>
        <v>36.309000000000005</v>
      </c>
      <c r="V51" s="88">
        <f t="shared" si="10"/>
        <v>24.643999999999998</v>
      </c>
      <c r="W51" s="88">
        <f t="shared" si="10"/>
        <v>38.960999999999999</v>
      </c>
      <c r="X51" s="88">
        <f t="shared" si="10"/>
        <v>76.488</v>
      </c>
      <c r="Y51" s="88">
        <f t="shared" si="10"/>
        <v>20.663</v>
      </c>
      <c r="Z51" s="89" t="str">
        <f t="shared" si="10"/>
        <v/>
      </c>
      <c r="AA51" s="104">
        <f>SUM(B51:Z51)</f>
        <v>1381.0260000000003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20.768999999999998</v>
      </c>
      <c r="C4" s="18">
        <v>26.905999999999999</v>
      </c>
      <c r="D4" s="18">
        <v>21.169999999999998</v>
      </c>
      <c r="E4" s="18">
        <v>25.713999999999999</v>
      </c>
      <c r="F4" s="18">
        <v>20.875999999999998</v>
      </c>
      <c r="G4" s="18">
        <v>15.535</v>
      </c>
      <c r="H4" s="18">
        <v>76.614999999999995</v>
      </c>
      <c r="I4" s="18">
        <v>133.57900000000001</v>
      </c>
      <c r="J4" s="18">
        <v>98.419999999999987</v>
      </c>
      <c r="K4" s="18">
        <v>101.666</v>
      </c>
      <c r="L4" s="18">
        <v>92.314999999999998</v>
      </c>
      <c r="M4" s="18">
        <v>95.28</v>
      </c>
      <c r="N4" s="18">
        <v>109.21</v>
      </c>
      <c r="O4" s="18">
        <v>128.82099999999997</v>
      </c>
      <c r="P4" s="18">
        <v>75.78</v>
      </c>
      <c r="Q4" s="18">
        <v>74.950999999999993</v>
      </c>
      <c r="R4" s="18">
        <v>21.028999999999996</v>
      </c>
      <c r="S4" s="18">
        <v>23.327999999999996</v>
      </c>
      <c r="T4" s="18">
        <v>21.997</v>
      </c>
      <c r="U4" s="18">
        <v>36.309000000000005</v>
      </c>
      <c r="V4" s="18">
        <v>24.643999999999998</v>
      </c>
      <c r="W4" s="18">
        <v>38.961000000000006</v>
      </c>
      <c r="X4" s="18">
        <v>76.488000000000014</v>
      </c>
      <c r="Y4" s="18">
        <v>20.663000000000004</v>
      </c>
      <c r="Z4" s="19"/>
      <c r="AA4" s="20">
        <f>SUM(B4:Z4)</f>
        <v>1381.0260000000001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95.91</v>
      </c>
      <c r="C7" s="28">
        <v>83.26</v>
      </c>
      <c r="D7" s="28">
        <v>75.8</v>
      </c>
      <c r="E7" s="28">
        <v>73.930000000000007</v>
      </c>
      <c r="F7" s="28">
        <v>81.39</v>
      </c>
      <c r="G7" s="28">
        <v>91.56</v>
      </c>
      <c r="H7" s="28">
        <v>134.68</v>
      </c>
      <c r="I7" s="28">
        <v>147.04</v>
      </c>
      <c r="J7" s="28">
        <v>102.49</v>
      </c>
      <c r="K7" s="28">
        <v>80.72</v>
      </c>
      <c r="L7" s="28">
        <v>80.45</v>
      </c>
      <c r="M7" s="28">
        <v>83.85</v>
      </c>
      <c r="N7" s="28">
        <v>78.34</v>
      </c>
      <c r="O7" s="28">
        <v>121.12</v>
      </c>
      <c r="P7" s="28">
        <v>116.14</v>
      </c>
      <c r="Q7" s="28">
        <v>152.13</v>
      </c>
      <c r="R7" s="28">
        <v>220.01</v>
      </c>
      <c r="S7" s="28">
        <v>204.01</v>
      </c>
      <c r="T7" s="28">
        <v>204.84</v>
      </c>
      <c r="U7" s="28">
        <v>126.22</v>
      </c>
      <c r="V7" s="28">
        <v>125.68</v>
      </c>
      <c r="W7" s="28">
        <v>115.52</v>
      </c>
      <c r="X7" s="28">
        <v>106.29</v>
      </c>
      <c r="Y7" s="28">
        <v>103</v>
      </c>
      <c r="Z7" s="29"/>
      <c r="AA7" s="30">
        <f>IF(SUM(B7:Z7)&lt;&gt;0,AVERAGEIF(B7:Z7,"&lt;&gt;"""),"")</f>
        <v>116.84916666666665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39.451999999999998</v>
      </c>
      <c r="K12" s="52">
        <v>19.655000000000001</v>
      </c>
      <c r="L12" s="52">
        <v>60</v>
      </c>
      <c r="M12" s="52">
        <v>60</v>
      </c>
      <c r="N12" s="52">
        <v>60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239.107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>
        <v>0.28000000000000003</v>
      </c>
      <c r="E14" s="57">
        <v>0.88700000000000001</v>
      </c>
      <c r="F14" s="57">
        <v>1.6139999999999999</v>
      </c>
      <c r="G14" s="57">
        <v>1</v>
      </c>
      <c r="H14" s="57"/>
      <c r="I14" s="57"/>
      <c r="J14" s="57"/>
      <c r="K14" s="57">
        <v>3.7999999999999999E-2</v>
      </c>
      <c r="L14" s="57">
        <v>0.05</v>
      </c>
      <c r="M14" s="57">
        <v>4.1000000000000002E-2</v>
      </c>
      <c r="N14" s="57">
        <v>0.91700000000000004</v>
      </c>
      <c r="O14" s="57">
        <v>11</v>
      </c>
      <c r="P14" s="57">
        <v>36</v>
      </c>
      <c r="Q14" s="57">
        <v>29.169</v>
      </c>
      <c r="R14" s="57"/>
      <c r="S14" s="57"/>
      <c r="T14" s="57"/>
      <c r="U14" s="57">
        <v>8.02</v>
      </c>
      <c r="V14" s="57"/>
      <c r="W14" s="57"/>
      <c r="X14" s="57">
        <v>14</v>
      </c>
      <c r="Y14" s="57"/>
      <c r="Z14" s="58"/>
      <c r="AA14" s="59">
        <f t="shared" si="0"/>
        <v>103.01599999999999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0.28000000000000003</v>
      </c>
      <c r="E16" s="62">
        <f t="shared" si="1"/>
        <v>0.88700000000000001</v>
      </c>
      <c r="F16" s="62">
        <f t="shared" si="1"/>
        <v>1.6139999999999999</v>
      </c>
      <c r="G16" s="62">
        <f t="shared" si="1"/>
        <v>1</v>
      </c>
      <c r="H16" s="62">
        <f t="shared" si="1"/>
        <v>0</v>
      </c>
      <c r="I16" s="62">
        <f t="shared" si="1"/>
        <v>0</v>
      </c>
      <c r="J16" s="62">
        <f t="shared" si="1"/>
        <v>39.451999999999998</v>
      </c>
      <c r="K16" s="62">
        <f t="shared" si="1"/>
        <v>19.693000000000001</v>
      </c>
      <c r="L16" s="62">
        <f t="shared" si="1"/>
        <v>60.05</v>
      </c>
      <c r="M16" s="62">
        <f t="shared" si="1"/>
        <v>60.040999999999997</v>
      </c>
      <c r="N16" s="62">
        <f t="shared" si="1"/>
        <v>60.917000000000002</v>
      </c>
      <c r="O16" s="62">
        <f t="shared" si="1"/>
        <v>11</v>
      </c>
      <c r="P16" s="62">
        <f t="shared" si="1"/>
        <v>36</v>
      </c>
      <c r="Q16" s="62">
        <f t="shared" si="1"/>
        <v>29.169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8.02</v>
      </c>
      <c r="V16" s="62">
        <f t="shared" si="1"/>
        <v>0</v>
      </c>
      <c r="W16" s="62">
        <f t="shared" si="1"/>
        <v>0</v>
      </c>
      <c r="X16" s="62">
        <f t="shared" si="1"/>
        <v>14</v>
      </c>
      <c r="Y16" s="62">
        <f t="shared" si="1"/>
        <v>0</v>
      </c>
      <c r="Z16" s="63" t="str">
        <f t="shared" si="1"/>
        <v/>
      </c>
      <c r="AA16" s="64">
        <f>SUM(AA10:AA15)</f>
        <v>342.12299999999999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15.637</v>
      </c>
      <c r="C19" s="72">
        <v>20</v>
      </c>
      <c r="D19" s="72"/>
      <c r="E19" s="72"/>
      <c r="F19" s="72"/>
      <c r="G19" s="72"/>
      <c r="H19" s="72">
        <v>63.954999999999998</v>
      </c>
      <c r="I19" s="72">
        <v>116.396</v>
      </c>
      <c r="J19" s="72">
        <v>28</v>
      </c>
      <c r="K19" s="72">
        <v>48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291.988</v>
      </c>
    </row>
    <row r="20" spans="1:27" ht="25.15" customHeight="1" x14ac:dyDescent="0.2">
      <c r="A20" s="75" t="s">
        <v>15</v>
      </c>
      <c r="B20" s="76"/>
      <c r="C20" s="77"/>
      <c r="D20" s="77">
        <v>11.225</v>
      </c>
      <c r="E20" s="77">
        <v>10.217000000000001</v>
      </c>
      <c r="F20" s="77">
        <v>6.5660000000000007</v>
      </c>
      <c r="G20" s="77">
        <v>4.0000000000000001E-3</v>
      </c>
      <c r="H20" s="77"/>
      <c r="I20" s="77"/>
      <c r="J20" s="77"/>
      <c r="K20" s="77"/>
      <c r="L20" s="77"/>
      <c r="M20" s="77"/>
      <c r="N20" s="77">
        <v>1.2949999999999999</v>
      </c>
      <c r="O20" s="77">
        <v>22.245000000000001</v>
      </c>
      <c r="P20" s="77">
        <v>6.2140000000000004</v>
      </c>
      <c r="Q20" s="77">
        <v>27.776</v>
      </c>
      <c r="R20" s="77">
        <v>7.1440000000000001</v>
      </c>
      <c r="S20" s="77">
        <v>9.7729999999999997</v>
      </c>
      <c r="T20" s="77">
        <v>8.8520000000000003</v>
      </c>
      <c r="U20" s="77">
        <v>15.247000000000002</v>
      </c>
      <c r="V20" s="77">
        <v>9.4179999999999993</v>
      </c>
      <c r="W20" s="77">
        <v>14.815999999999999</v>
      </c>
      <c r="X20" s="77">
        <v>7.0399999999999991</v>
      </c>
      <c r="Y20" s="77">
        <v>3.1480000000000001</v>
      </c>
      <c r="Z20" s="78"/>
      <c r="AA20" s="79">
        <f t="shared" si="2"/>
        <v>160.97999999999999</v>
      </c>
    </row>
    <row r="21" spans="1:27" ht="25.15" customHeight="1" x14ac:dyDescent="0.2">
      <c r="A21" s="75" t="s">
        <v>16</v>
      </c>
      <c r="B21" s="80">
        <v>5.1319999999999997</v>
      </c>
      <c r="C21" s="81">
        <v>6.9059999999999997</v>
      </c>
      <c r="D21" s="81">
        <v>9.6650000000000009</v>
      </c>
      <c r="E21" s="81">
        <v>14.61</v>
      </c>
      <c r="F21" s="81">
        <v>12.696</v>
      </c>
      <c r="G21" s="81">
        <v>14.530999999999999</v>
      </c>
      <c r="H21" s="81">
        <v>12.66</v>
      </c>
      <c r="I21" s="81">
        <v>17.183</v>
      </c>
      <c r="J21" s="81">
        <v>30.968000000000004</v>
      </c>
      <c r="K21" s="81">
        <v>33.972999999999999</v>
      </c>
      <c r="L21" s="81">
        <v>32.265000000000001</v>
      </c>
      <c r="M21" s="81">
        <v>35.238999999999997</v>
      </c>
      <c r="N21" s="81">
        <v>46.997999999999998</v>
      </c>
      <c r="O21" s="81">
        <v>95.576000000000008</v>
      </c>
      <c r="P21" s="81">
        <v>33.566000000000003</v>
      </c>
      <c r="Q21" s="81">
        <v>18.006</v>
      </c>
      <c r="R21" s="81">
        <v>13.885</v>
      </c>
      <c r="S21" s="81">
        <v>13.555</v>
      </c>
      <c r="T21" s="81">
        <v>13.145</v>
      </c>
      <c r="U21" s="81">
        <v>13.042</v>
      </c>
      <c r="V21" s="81">
        <v>15.225999999999999</v>
      </c>
      <c r="W21" s="81">
        <v>24.145</v>
      </c>
      <c r="X21" s="81">
        <v>55.448</v>
      </c>
      <c r="Y21" s="81">
        <v>17.515000000000001</v>
      </c>
      <c r="Z21" s="78"/>
      <c r="AA21" s="79">
        <f t="shared" si="2"/>
        <v>585.93499999999995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20.768999999999998</v>
      </c>
      <c r="C25" s="88">
        <f t="shared" si="3"/>
        <v>26.905999999999999</v>
      </c>
      <c r="D25" s="88">
        <f t="shared" si="3"/>
        <v>20.89</v>
      </c>
      <c r="E25" s="88">
        <f t="shared" si="3"/>
        <v>24.826999999999998</v>
      </c>
      <c r="F25" s="88">
        <f t="shared" si="3"/>
        <v>19.262</v>
      </c>
      <c r="G25" s="88">
        <f t="shared" si="3"/>
        <v>14.534999999999998</v>
      </c>
      <c r="H25" s="88">
        <f t="shared" si="3"/>
        <v>76.614999999999995</v>
      </c>
      <c r="I25" s="88">
        <f t="shared" si="3"/>
        <v>133.57900000000001</v>
      </c>
      <c r="J25" s="88">
        <f t="shared" si="3"/>
        <v>58.968000000000004</v>
      </c>
      <c r="K25" s="88">
        <f t="shared" si="3"/>
        <v>81.972999999999999</v>
      </c>
      <c r="L25" s="88">
        <f t="shared" si="3"/>
        <v>32.265000000000001</v>
      </c>
      <c r="M25" s="88">
        <f t="shared" si="3"/>
        <v>35.238999999999997</v>
      </c>
      <c r="N25" s="88">
        <f t="shared" si="3"/>
        <v>48.292999999999999</v>
      </c>
      <c r="O25" s="88">
        <f t="shared" si="3"/>
        <v>117.82100000000001</v>
      </c>
      <c r="P25" s="88">
        <f t="shared" si="3"/>
        <v>39.78</v>
      </c>
      <c r="Q25" s="88">
        <f t="shared" si="3"/>
        <v>45.781999999999996</v>
      </c>
      <c r="R25" s="88">
        <f t="shared" si="3"/>
        <v>21.029</v>
      </c>
      <c r="S25" s="88">
        <f t="shared" si="3"/>
        <v>23.327999999999999</v>
      </c>
      <c r="T25" s="88">
        <f t="shared" si="3"/>
        <v>21.997</v>
      </c>
      <c r="U25" s="88">
        <f t="shared" si="3"/>
        <v>28.289000000000001</v>
      </c>
      <c r="V25" s="88">
        <f t="shared" si="3"/>
        <v>24.643999999999998</v>
      </c>
      <c r="W25" s="88">
        <f t="shared" si="3"/>
        <v>38.960999999999999</v>
      </c>
      <c r="X25" s="88">
        <f t="shared" si="3"/>
        <v>62.488</v>
      </c>
      <c r="Y25" s="88">
        <f t="shared" si="3"/>
        <v>20.663</v>
      </c>
      <c r="Z25" s="89">
        <f t="shared" si="3"/>
        <v>0</v>
      </c>
      <c r="AA25" s="90">
        <f t="shared" si="3"/>
        <v>1038.9029999999998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20.768999999999998</v>
      </c>
      <c r="C29" s="77">
        <v>26.905999999999999</v>
      </c>
      <c r="D29" s="77">
        <v>21.17</v>
      </c>
      <c r="E29" s="77">
        <v>25.713999999999999</v>
      </c>
      <c r="F29" s="77">
        <v>20.876000000000001</v>
      </c>
      <c r="G29" s="77">
        <v>15.535</v>
      </c>
      <c r="H29" s="77">
        <v>76.614999999999995</v>
      </c>
      <c r="I29" s="77">
        <v>133.57900000000001</v>
      </c>
      <c r="J29" s="77">
        <v>98.42</v>
      </c>
      <c r="K29" s="77">
        <v>101.666</v>
      </c>
      <c r="L29" s="77">
        <v>92.314999999999998</v>
      </c>
      <c r="M29" s="77">
        <v>95.28</v>
      </c>
      <c r="N29" s="77">
        <v>109.21</v>
      </c>
      <c r="O29" s="77">
        <v>128.821</v>
      </c>
      <c r="P29" s="77">
        <v>75.78</v>
      </c>
      <c r="Q29" s="77">
        <v>74.950999999999993</v>
      </c>
      <c r="R29" s="77">
        <v>21.029</v>
      </c>
      <c r="S29" s="77">
        <v>23.327999999999999</v>
      </c>
      <c r="T29" s="77">
        <v>21.997</v>
      </c>
      <c r="U29" s="77">
        <v>36.308999999999997</v>
      </c>
      <c r="V29" s="77">
        <v>24.643999999999998</v>
      </c>
      <c r="W29" s="77">
        <v>38.960999999999999</v>
      </c>
      <c r="X29" s="77">
        <v>76.488</v>
      </c>
      <c r="Y29" s="77">
        <v>20.663</v>
      </c>
      <c r="Z29" s="78"/>
      <c r="AA29" s="79">
        <f>SUM(B29:Z29)</f>
        <v>1381.0260000000003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20.768999999999998</v>
      </c>
      <c r="C31" s="62">
        <f t="shared" si="4"/>
        <v>26.905999999999999</v>
      </c>
      <c r="D31" s="62">
        <f t="shared" si="4"/>
        <v>21.17</v>
      </c>
      <c r="E31" s="62">
        <f t="shared" si="4"/>
        <v>25.713999999999999</v>
      </c>
      <c r="F31" s="62">
        <f t="shared" si="4"/>
        <v>20.876000000000001</v>
      </c>
      <c r="G31" s="62">
        <f t="shared" si="4"/>
        <v>15.535</v>
      </c>
      <c r="H31" s="62">
        <f t="shared" si="4"/>
        <v>76.614999999999995</v>
      </c>
      <c r="I31" s="62">
        <f t="shared" si="4"/>
        <v>133.57900000000001</v>
      </c>
      <c r="J31" s="62">
        <f t="shared" si="4"/>
        <v>98.42</v>
      </c>
      <c r="K31" s="62">
        <f t="shared" si="4"/>
        <v>101.666</v>
      </c>
      <c r="L31" s="62">
        <f t="shared" si="4"/>
        <v>92.314999999999998</v>
      </c>
      <c r="M31" s="62">
        <f t="shared" si="4"/>
        <v>95.28</v>
      </c>
      <c r="N31" s="62">
        <f t="shared" si="4"/>
        <v>109.21</v>
      </c>
      <c r="O31" s="62">
        <f t="shared" si="4"/>
        <v>128.821</v>
      </c>
      <c r="P31" s="62">
        <f t="shared" si="4"/>
        <v>75.78</v>
      </c>
      <c r="Q31" s="62">
        <f t="shared" si="4"/>
        <v>74.950999999999993</v>
      </c>
      <c r="R31" s="62">
        <f t="shared" si="4"/>
        <v>21.029</v>
      </c>
      <c r="S31" s="62">
        <f t="shared" si="4"/>
        <v>23.327999999999999</v>
      </c>
      <c r="T31" s="62">
        <f t="shared" si="4"/>
        <v>21.997</v>
      </c>
      <c r="U31" s="62">
        <f t="shared" si="4"/>
        <v>36.308999999999997</v>
      </c>
      <c r="V31" s="62">
        <f t="shared" si="4"/>
        <v>24.643999999999998</v>
      </c>
      <c r="W31" s="62">
        <f t="shared" si="4"/>
        <v>38.960999999999999</v>
      </c>
      <c r="X31" s="62">
        <f t="shared" si="4"/>
        <v>76.488</v>
      </c>
      <c r="Y31" s="62">
        <f t="shared" si="4"/>
        <v>20.663</v>
      </c>
      <c r="Z31" s="63">
        <f t="shared" si="4"/>
        <v>0</v>
      </c>
      <c r="AA31" s="64">
        <f t="shared" si="4"/>
        <v>1381.0260000000003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20.768999999999998</v>
      </c>
      <c r="C51" s="88">
        <f t="shared" si="10"/>
        <v>26.905999999999999</v>
      </c>
      <c r="D51" s="88">
        <f t="shared" si="10"/>
        <v>21.17</v>
      </c>
      <c r="E51" s="88">
        <f t="shared" si="10"/>
        <v>25.713999999999999</v>
      </c>
      <c r="F51" s="88">
        <f t="shared" si="10"/>
        <v>20.876000000000001</v>
      </c>
      <c r="G51" s="88">
        <f t="shared" si="10"/>
        <v>15.534999999999998</v>
      </c>
      <c r="H51" s="88">
        <f t="shared" si="10"/>
        <v>76.614999999999995</v>
      </c>
      <c r="I51" s="88">
        <f t="shared" si="10"/>
        <v>133.57900000000001</v>
      </c>
      <c r="J51" s="88">
        <f t="shared" si="10"/>
        <v>98.42</v>
      </c>
      <c r="K51" s="88">
        <f t="shared" si="10"/>
        <v>101.666</v>
      </c>
      <c r="L51" s="88">
        <f t="shared" si="10"/>
        <v>92.314999999999998</v>
      </c>
      <c r="M51" s="88">
        <f t="shared" si="10"/>
        <v>95.28</v>
      </c>
      <c r="N51" s="88">
        <f t="shared" si="10"/>
        <v>109.21000000000001</v>
      </c>
      <c r="O51" s="88">
        <f t="shared" si="10"/>
        <v>128.82100000000003</v>
      </c>
      <c r="P51" s="88">
        <f t="shared" si="10"/>
        <v>75.78</v>
      </c>
      <c r="Q51" s="88">
        <f t="shared" si="10"/>
        <v>74.950999999999993</v>
      </c>
      <c r="R51" s="88">
        <f t="shared" si="10"/>
        <v>21.029</v>
      </c>
      <c r="S51" s="88">
        <f t="shared" si="10"/>
        <v>23.327999999999999</v>
      </c>
      <c r="T51" s="88">
        <f t="shared" si="10"/>
        <v>21.997</v>
      </c>
      <c r="U51" s="88">
        <f t="shared" si="10"/>
        <v>36.308999999999997</v>
      </c>
      <c r="V51" s="88">
        <f t="shared" si="10"/>
        <v>24.643999999999998</v>
      </c>
      <c r="W51" s="88">
        <f t="shared" si="10"/>
        <v>38.960999999999999</v>
      </c>
      <c r="X51" s="88">
        <f t="shared" si="10"/>
        <v>76.488</v>
      </c>
      <c r="Y51" s="88">
        <f t="shared" si="10"/>
        <v>20.663</v>
      </c>
      <c r="Z51" s="89">
        <f t="shared" si="10"/>
        <v>0</v>
      </c>
      <c r="AA51" s="104">
        <f>SUM(B51:Z51)</f>
        <v>1381.0260000000003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95.91</v>
      </c>
      <c r="C7" s="117">
        <v>83.26</v>
      </c>
      <c r="D7" s="117">
        <v>75.8</v>
      </c>
      <c r="E7" s="117">
        <v>73.930000000000007</v>
      </c>
      <c r="F7" s="117">
        <v>81.39</v>
      </c>
      <c r="G7" s="117">
        <v>91.56</v>
      </c>
      <c r="H7" s="117">
        <v>134.68</v>
      </c>
      <c r="I7" s="117">
        <v>147.04</v>
      </c>
      <c r="J7" s="117">
        <v>102.49</v>
      </c>
      <c r="K7" s="117">
        <v>80.72</v>
      </c>
      <c r="L7" s="117">
        <v>80.45</v>
      </c>
      <c r="M7" s="117">
        <v>83.85</v>
      </c>
      <c r="N7" s="117">
        <v>78.34</v>
      </c>
      <c r="O7" s="117">
        <v>121.12</v>
      </c>
      <c r="P7" s="117">
        <v>116.14</v>
      </c>
      <c r="Q7" s="117">
        <v>152.13</v>
      </c>
      <c r="R7" s="117">
        <v>220.01</v>
      </c>
      <c r="S7" s="117">
        <v>204.01</v>
      </c>
      <c r="T7" s="117">
        <v>204.84</v>
      </c>
      <c r="U7" s="117">
        <v>126.22</v>
      </c>
      <c r="V7" s="117">
        <v>125.68</v>
      </c>
      <c r="W7" s="117">
        <v>115.52</v>
      </c>
      <c r="X7" s="117">
        <v>106.29</v>
      </c>
      <c r="Y7" s="117">
        <v>103</v>
      </c>
      <c r="Z7" s="118"/>
      <c r="AA7" s="119">
        <f>IF(SUM(B7:Z7)&lt;&gt;0,AVERAGEIF(B7:Z7,"&lt;&gt;"""),"")</f>
        <v>116.84916666666665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2023-11-15T14:18:04Z</dcterms:created>
  <dcterms:modified xsi:type="dcterms:W3CDTF">2023-11-15T14:18:05Z</dcterms:modified>
</cp:coreProperties>
</file>